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MBE-二投01.12\SI Tables\"/>
    </mc:Choice>
  </mc:AlternateContent>
  <bookViews>
    <workbookView xWindow="4125" yWindow="495" windowWidth="25605" windowHeight="12480"/>
  </bookViews>
  <sheets>
    <sheet name="Table S7" sheetId="4" r:id="rId1"/>
    <sheet name="Table S8" sheetId="5" r:id="rId2"/>
    <sheet name="Table S9" sheetId="3" r:id="rId3"/>
    <sheet name="Table S10" sheetId="1" r:id="rId4"/>
    <sheet name="Table S11" sheetId="2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E26" i="2"/>
  <c r="D26" i="2"/>
  <c r="C26" i="2"/>
  <c r="B26" i="2"/>
  <c r="A26" i="2"/>
  <c r="F25" i="2"/>
  <c r="E25" i="2"/>
  <c r="D25" i="2"/>
  <c r="C25" i="2"/>
  <c r="B25" i="2"/>
  <c r="A25" i="2"/>
  <c r="F13" i="2"/>
  <c r="E13" i="2"/>
  <c r="D13" i="2"/>
  <c r="C13" i="2"/>
  <c r="B13" i="2"/>
  <c r="A13" i="2"/>
  <c r="F12" i="2"/>
  <c r="E12" i="2"/>
  <c r="D12" i="2"/>
  <c r="C12" i="2"/>
  <c r="B12" i="2"/>
  <c r="A12" i="2"/>
</calcChain>
</file>

<file path=xl/sharedStrings.xml><?xml version="1.0" encoding="utf-8"?>
<sst xmlns="http://schemas.openxmlformats.org/spreadsheetml/2006/main" count="1341" uniqueCount="1257">
  <si>
    <t>Group Name</t>
  </si>
  <si>
    <t>Assay Wells</t>
  </si>
  <si>
    <t>Non-Mitochondrial Oxygen Consumption</t>
  </si>
  <si>
    <t>Basal Respiration</t>
  </si>
  <si>
    <t>Maximal Respiration</t>
  </si>
  <si>
    <t>Proton Leak</t>
  </si>
  <si>
    <t>ATP Production</t>
  </si>
  <si>
    <t>Spare Respiratory Capacity</t>
  </si>
  <si>
    <t>Spare Respiratory Capacity as a %</t>
  </si>
  <si>
    <t>Coupling Efficiency</t>
  </si>
  <si>
    <t>TSFM-155E</t>
  </si>
  <si>
    <t>E01</t>
  </si>
  <si>
    <t>F01</t>
  </si>
  <si>
    <t>G01</t>
  </si>
  <si>
    <t>TSFM-155Q</t>
  </si>
  <si>
    <t>B01</t>
  </si>
  <si>
    <t>C01</t>
  </si>
  <si>
    <t>D01</t>
  </si>
  <si>
    <t>PROM1-419Y</t>
  </si>
  <si>
    <t>0min</t>
  </si>
  <si>
    <t>1min</t>
  </si>
  <si>
    <t>2min</t>
  </si>
  <si>
    <t>3min</t>
  </si>
  <si>
    <t>4min</t>
  </si>
  <si>
    <t>5min</t>
  </si>
  <si>
    <t>PROM1-419H</t>
  </si>
  <si>
    <t>Group Name: TSFM-155E</t>
  </si>
  <si>
    <t>Measurement</t>
  </si>
  <si>
    <t>Time (min)</t>
  </si>
  <si>
    <t>OCR
(pmol/min)</t>
  </si>
  <si>
    <t>StDev</t>
  </si>
  <si>
    <t>ECAR
(mpH/min)</t>
  </si>
  <si>
    <t>Group Name: TSFM-155Q</t>
  </si>
  <si>
    <t>Query_Id</t>
  </si>
  <si>
    <t>Gene_Symbol</t>
  </si>
  <si>
    <t>Description</t>
  </si>
  <si>
    <t>KEGG</t>
  </si>
  <si>
    <t>GO_BP</t>
  </si>
  <si>
    <t>GO_CC</t>
  </si>
  <si>
    <t>GO_MF</t>
  </si>
  <si>
    <t>Interpro</t>
  </si>
  <si>
    <t>Inl model A</t>
  </si>
  <si>
    <t>Inl model A null</t>
  </si>
  <si>
    <t>P _values</t>
  </si>
  <si>
    <t>EOG0903189I</t>
  </si>
  <si>
    <t>NDUFA6</t>
  </si>
  <si>
    <t>NADH dehydrogenase</t>
  </si>
  <si>
    <t>Oxidative phosphorylation(ko00190);Non-alcoholic fatty liver disease (NAFLD)(ko04932);Alzheimer's disease(ko05010);Huntington's disease(ko05016)</t>
  </si>
  <si>
    <t>response to oxidative stress(GO:0006979)</t>
  </si>
  <si>
    <t>mitochondrial membrane(GO:0031966);mitochondrion(GO:0005739)</t>
  </si>
  <si>
    <t>Complex 1 LYR protein(IPR008011)</t>
  </si>
  <si>
    <t>EOG09030EHC</t>
  </si>
  <si>
    <t>DTX3L</t>
  </si>
  <si>
    <t>E3 ubiquitin-protein ligase DTX3L</t>
  </si>
  <si>
    <t>Notch signaling pathway(ko04330)</t>
  </si>
  <si>
    <t>negative regulation of ubiquitin-protein transferase activity(GO:0051444);endosome to lysosome transport(GO:0008333);positive regulation of protein localization to early endosome(GO:1902966);double-strand break repair(GO:0006302);positive regulation of double-strand break repair via nonhomologous end joining(GO:2001034);protein autoubiquitination(GO:0051865);protein K48-linked ubiquitination(GO:0070936);positive regulation of protein localization to nucleus(GO:1900182);histone H2B ubiquitination(GO:0033523);positive regulation of receptor catabolic process(GO:2000646);positive regulation of NAD+ ADP-ribosyltransferase activity(GO:1901666);histone monoubiquitination(GO:0010390);histone H2A ubiquitination(GO:0033522);positive regulation of defense response to virus by host(GO:0002230);positive regulation of protein binding(GO:0032092);positive regulation of chromatin binding(GO:0035563)</t>
  </si>
  <si>
    <t>lysosome(GO:0005764);nucleus(GO:0005634);cytoplasm(GO:0005737);cytosol(GO:0005829);early endosome(GO:0005769);nucleoplasm(GO:0005654)</t>
  </si>
  <si>
    <t>histone binding(GO:0042393);enzyme binding(GO:0019899);STAT family protein binding(GO:0097677);ubiquitin-like protein ligase binding(GO:0044389)</t>
  </si>
  <si>
    <t>Nucleotide-binding alpha-beta plait domain superfamily(IPR012677);Deltex family(IPR039398);Deltex, C-terminal(IPR039396);Zinc finger, RING/FYVE/PHD-type(IPR013083);Zinc finger, RING-type, conserved site(IPR017907);Zinc finger, RING-type(IPR001841);Deltex, C-terminal domain superfamily(IPR039399)</t>
  </si>
  <si>
    <t>EOG09030NBK</t>
  </si>
  <si>
    <t>FGG</t>
  </si>
  <si>
    <t>fibrinogen gamma chain</t>
  </si>
  <si>
    <t>Complement and coagulation cascades(ko04610);Staphylococcus aureus infection(ko05150)</t>
  </si>
  <si>
    <t>protein polymerization(GO:0051258);positive regulation of protein secretion(GO:0050714);blood coagulation, fibrin clot formation(GO:0072378);positive regulation of exocytosis(GO:0045921);negative regulation of extrinsic apoptotic signaling pathway via death domain receptors(GO:1902042);positive regulation of vasoconstriction(GO:0045907);positive regulation of heterotypic cell-cell adhesion(GO:0034116);platelet aggregation(GO:0070527);response to calcium ion(GO:0051592);positive regulation of ERK1 and ERK2 cascade(GO:0070374);positive regulation of peptide hormone secretion(GO:0090277);fibrinolysis(GO:0042730);negative regulation of endothelial cell apoptotic process(GO:2000352);cell-matrix adhesion(GO:0007160);plasminogen activation(GO:0031639)</t>
  </si>
  <si>
    <t>fibrinogen complex(GO:0005577);extracellular space(GO:0005615);external side of plasma membrane(GO:0009897);platelet alpha granule(GO:0031091)</t>
  </si>
  <si>
    <t>signaling receptor binding(GO:0005102);structural molecule activity(GO:0005198);cell adhesion molecule binding(GO:0050839)</t>
  </si>
  <si>
    <t>Fibrinogen, alpha/beta/gamma chain, C-terminal globular, subdomain 1(IPR014716);Fibrinogen-like, C-terminal(IPR036056);Fibrinogen, alpha/beta/gamma chain, C-terminal globular domain(IPR002181);Fibrinogen gamma chain(IPR037581);Fibrinogen, alpha/beta/gamma chain, C-terminal globular, subdomain 2(IPR014715);Fibrinogen, conserved site(IPR020837);Fibrinogen, alpha/beta/gamma chain, coiled coil domain(IPR012290)</t>
  </si>
  <si>
    <t>EOG090306RD</t>
  </si>
  <si>
    <t>ENPEP</t>
  </si>
  <si>
    <t>glutamyl aminopeptidase</t>
  </si>
  <si>
    <t>Renin-angiotensin system(ko04614)</t>
  </si>
  <si>
    <t>cell proliferation(GO:0008283);cell migration(GO:0016477);regulation of systemic arterial blood pressure by renin-angiotensin(GO:0003081);angiogenesis(GO:0001525);glomerulus development(GO:0032835)</t>
  </si>
  <si>
    <t>external side of plasma membrane(GO:0009897);brush border(GO:0005903);apical part of cell(GO:0045177);apical plasma membrane(GO:0016324)</t>
  </si>
  <si>
    <t>aminopeptidase activity(GO:0004177);metalloaminopeptidase activity(GO:0070006);peptidase activity(GO:0008233)</t>
  </si>
  <si>
    <t>ERAP1-like C-terminal domain(IPR024571);Peptidase M1, membrane alanine aminopeptidase(IPR014782)</t>
  </si>
  <si>
    <t>EOG09030EQC</t>
  </si>
  <si>
    <t>LOC101518862</t>
  </si>
  <si>
    <t>uncharacterized protein C5orf34 homolog</t>
  </si>
  <si>
    <t>Domain of unknown function DUF4520(IPR027865);Domain of unknown function DUF4524(IPR027830)</t>
  </si>
  <si>
    <t>EOG09030I3N</t>
  </si>
  <si>
    <t>IL4R</t>
  </si>
  <si>
    <t>interleukin-4 receptor subunit alpha</t>
  </si>
  <si>
    <t>Cytokine-cytokine receptor interaction(ko04060);Jak-STAT signaling pathway(ko04630);Hematopoietic cell lineage(ko04640);Th1 and Th2 cell differentiation(ko04658);Th17 cell differentiation(ko04659);Inflammatory bowel disease (IBD)(ko05321)</t>
  </si>
  <si>
    <t>positive regulation of T-helper 2 cell differentiation(GO:0045630);positive regulation of chemokine secretion(GO:0090197);defense response to protozoan(GO:0042832);positive regulation of myoblast fusion(GO:1901741);negative regulation of T-helper 1 cell differentiation(GO:0045626);positive regulation of mast cell degranulation(GO:0043306);positive regulation of macrophage activation(GO:0043032);positive regulation of immunoglobulin production(GO:0002639);immunoglobulin mediated immune response(GO:0016064)</t>
  </si>
  <si>
    <t>receptor complex(GO:0043235)</t>
  </si>
  <si>
    <t>Interleukin-4 receptor alpha, N-terminal(IPR015319)</t>
  </si>
  <si>
    <t>EOG09030HYN</t>
  </si>
  <si>
    <t>LOC101525859</t>
  </si>
  <si>
    <t>cytochrome P450 2U1</t>
  </si>
  <si>
    <t>Arachidonic acid metabolism(ko00590)</t>
  </si>
  <si>
    <t>oxidation-reduction process(GO:0055114)</t>
  </si>
  <si>
    <t>oxidoreductase activity, acting on paired donors, with incorporation or reduction of molecular oxygen(GO:0016705);oxidoreductase activity(GO:0016491);iron ion binding(GO:0005506);monooxygenase activity(GO:0004497);heme binding(GO:0020037);metal ion binding(GO:0046872)</t>
  </si>
  <si>
    <t>Cytochrome P450, conserved site(IPR017972);Cytochrome P450(IPR001128);Cytochrome P450 superfamily(IPR036396);Cytochrome P450, E-class, group I(IPR002401);Cytochrome P450, E-class, group I, CYP2D-like(IPR008069)</t>
  </si>
  <si>
    <t>EOG09030U0Y</t>
  </si>
  <si>
    <t>PLEKHO2</t>
  </si>
  <si>
    <t>pleckstrin homology domain-containing family O member 2 isoform X1</t>
  </si>
  <si>
    <t>Pleckstrin homology domain(IPR001849)</t>
  </si>
  <si>
    <t>EOG090318CF</t>
  </si>
  <si>
    <t>TSPAN1</t>
  </si>
  <si>
    <t>tetraspanin-1</t>
  </si>
  <si>
    <t>cell proliferation(GO:0008283);cell migration(GO:0016477);protein stabilization(GO:0050821);positive regulation of endocytosis(GO:0045807)</t>
  </si>
  <si>
    <t>membrane(GO:0016020);perinuclear region of cytoplasm(GO:0048471);nucleoplasm(GO:0005654);cell junction(GO:0030054);intracellular membrane-bounded organelle(GO:0043231);cytoplasm(GO:0005737)</t>
  </si>
  <si>
    <t>Tetraspanin, EC2 domain superfamily(IPR008952);Tetraspanin(IPR000301);Tetraspanin/Peripherin(IPR018499);Tetraspanin, conserved site(IPR018503)</t>
  </si>
  <si>
    <t>EOG090310FC</t>
  </si>
  <si>
    <t>CX3CL1</t>
  </si>
  <si>
    <t>fractalkine</t>
  </si>
  <si>
    <t>Cytokine-cytokine receptor interaction(ko04060);Chemokine signaling pathway(ko04062);TNF signaling pathway(ko04668)</t>
  </si>
  <si>
    <t>positive regulation of calcium-independent cell-cell adhesion(GO:0051041);neutrophil chemotaxis(GO:0030593);positive regulation of inflammatory response(GO:0050729);chemotaxis(GO:0006935);negative regulation of cell migration(GO:0030336);leukocyte migration involved in inflammatory response(GO:0002523);integrin activation(GO:0033622);lymphocyte chemotaxis(GO:0048247);cytokine-mediated signaling pathway(GO:0019221);positive regulation of angiogenesis(GO:0045766);positive regulation of transforming growth factor beta1 production(GO:0032914);wound healing(GO:0042060);angiogenesis involved in wound healing(GO:0060055);macrophage chemotaxis(GO:0048246);negative regulation of extrinsic apoptotic signaling pathway in absence of ligand(GO:2001240)</t>
  </si>
  <si>
    <t>extracellular region(GO:0005576);integral component of membrane(GO:0016021)</t>
  </si>
  <si>
    <t>chemokine activity(GO:0008009);CX3C chemokine receptor binding(GO:0031737);integrin binding(GO:0005178)</t>
  </si>
  <si>
    <t>Chemokine interleukin-8-like domain(IPR001811)</t>
  </si>
  <si>
    <t>EOG0903132V</t>
  </si>
  <si>
    <t>MRO</t>
  </si>
  <si>
    <t>protein maestro</t>
  </si>
  <si>
    <t>Armadillo-type fold(IPR016024)</t>
  </si>
  <si>
    <t>EOG090300WH</t>
  </si>
  <si>
    <t>MYO10</t>
  </si>
  <si>
    <t>unconventional myosin-X</t>
  </si>
  <si>
    <t>Fc gamma R-mediated phagocytosis(ko04666)</t>
  </si>
  <si>
    <t>regulation of filopodium assembly(GO:0051489);positive regulation of cell-cell adhesion(GO:0022409)</t>
  </si>
  <si>
    <t>cytosol(GO:0005829);nucleolus(GO:0005730);neuronal cell body(GO:0043025);neuron projection(GO:0043005)</t>
  </si>
  <si>
    <t>spectrin binding(GO:0030507)</t>
  </si>
  <si>
    <t>MyTH4 domain(IPR000857);Ras-associating (RA) domain(IPR000159);Myosin X, N-terminal SH3 domain(IPR040640);IQ motif, EF-hand binding site(IPR000048);Pleckstrin homology domain(IPR001849);FERM central domain(IPR019748);Myosin head, motor domain(IPR001609);PDK1-type, PH domain(IPR033931);Pleckstrin homology domain 8(IPR041680);Unconventional myosin-X, coiled coil domain(IPR031971)</t>
  </si>
  <si>
    <t>EOG09030UJ7</t>
  </si>
  <si>
    <t>LOC101520638</t>
  </si>
  <si>
    <t>interleukin-12 subunit beta-like</t>
  </si>
  <si>
    <t>Cytokine-cytokine receptor interaction(ko04060);Toll-like receptor signaling pathway(ko04620);RIG-I-like receptor signaling pathway(ko04622);Jak-STAT signaling pathway(ko04630);Th1 and Th2 cell differentiation(ko04658);Type I diabetes mellitus(ko04940);Leishmaniasis(ko05140);Chagas disease (American trypanosomiasis)(ko05142);African trypanosomiasis(ko05143);Toxoplasmosis(ko05145);Amoebiasis(ko05146);Inflammatory bowel disease (IBD)(ko05321);Allograft rejection(ko05330)</t>
  </si>
  <si>
    <t>positive regulation of defense response to virus by host(GO:0002230);positive regulation of T cell proliferation(GO:0042102);positive regulation of interferon-gamma production(GO:0032729);positive regulation of T-helper 1 type immune response(GO:0002827);positive regulation of granulocyte macrophage colony-stimulating factor production(GO:0032725);negative regulation of interleukin-17 production(GO:0032700);positive regulation of NK T cell proliferation(GO:0051142);positive regulation of smooth muscle cell apoptotic process(GO:0034393);positive regulation of NK T cell activation(GO:0051135);positive regulation of natural killer cell mediated cytotoxicity directed against tumor cell target(GO:0002860);positive regulation of natural killer cell proliferation(GO:0032819);positive regulation of tumor necrosis factor production(GO:0032760);positive regulation of activated T cell proliferation(GO:0042104);positive regulation of lymphocyte proliferation(GO:0050671);cell migration(GO:0016477);positive regulation of mononuclear cell proliferation(GO:0032946);T-helper cell differentiation(GO:0042093);positive regulation of interleukin-10 production(GO:0032733);natural killer cell activation(GO:0030101);defense response to Gram-negative bacterium(GO:0050829);response to UV-B(GO:0010224);negative regulation of interleukin-10 production(GO:0032693);positive regulation of interleukin-17 production(GO:0032740);positive regulation of cell adhesion(GO:0045785);positive regulation of osteoclast differentiation(GO:0045672);positive regulation of natural killer cell activation(GO:0032816);positive regulation of interleukin-12 production(GO:0032735);cell cycle arrest(GO:0007050);negative regulation of smooth muscle cell proliferation(GO:0048662);response to organic substance(GO:0010033);interferon-gamma production(GO:0032609);cell proliferation(GO:0008283);cellular response to lipopolysaccharide(GO:0071222);positive regulation of T cell mediated cytotoxicity(GO:0001916);cellular response to interferon-gamma(GO:0071346);T-helper 1 cell cytokine production(GO:0035744);negative regulation of inflammatory response to antigenic stimulus(GO:0002862);defense response to virus(GO:0051607);defense response to protozoan(GO:0042832);negative regulation of growth of symbiont in host(GO:0044130);cell surface receptor signaling pathway(GO:0007166)</t>
  </si>
  <si>
    <t>interleukin-23 complex(GO:0070743);interleukin-12 complex(GO:0043514);extracellular space(GO:0005615);cytoplasm(GO:0005737)</t>
  </si>
  <si>
    <t>interleukin-12 alpha subunit binding(GO:0042164);cytokine activity(GO:0005125);interleukin-23 receptor binding(GO:0045519);growth factor activity(GO:0008083);protein heterodimerization activity(GO:0046982);identical protein binding(GO:0042802);protein homodimerization activity(GO:0042803);cytokine receptor binding(GO:0005126)</t>
  </si>
  <si>
    <t>Immunoglobulin-like domain(IPR007110);Fibronectin type III superfamily(IPR036116);Interleukin-12 beta, central domain(IPR019482);Immunoglobulin subtype 2(IPR003598);Immunoglobulin-like domain superfamily(IPR036179);Interleukin-12 beta(IPR015528);Immunoglobulin-like fold(IPR013783);Fibronectin type III(IPR003961);Long hematopoietin receptor, soluble alpha chain, conserved site(IPR003530)</t>
  </si>
  <si>
    <t>EOG090314JT</t>
  </si>
  <si>
    <t>LOC101536435</t>
  </si>
  <si>
    <t>HLA class II histocompatibility antigen, DM alpha chain</t>
  </si>
  <si>
    <t>Phagosome(ko04145);Cell adhesion molecules (CAMs)(ko04514);Antigen processing and presentation(ko04612);Hematopoietic cell lineage(ko04640);Th1 and Th2 cell differentiation(ko04658);Th17 cell differentiation(ko04659);Intestinal immune network for IgA production(ko04672);Type I diabetes mellitus(ko04940);Leishmaniasis(ko05140);Toxoplasmosis(ko05145);Staphylococcus aureus infection(ko05150);Asthma(ko05310);Autoimmune thyroid disease(ko05320);Inflammatory bowel disease (IBD)(ko05321);Systemic lupus erythematosus(ko05322);Allograft rejection(ko05330);Graft-versus-host disease(ko05332)</t>
  </si>
  <si>
    <t>peptide antigen assembly with MHC class II protein complex(GO:0002503)</t>
  </si>
  <si>
    <t>MHC class II protein complex(GO:0042613);intracellular membrane-bounded organelle(GO:0043231)</t>
  </si>
  <si>
    <t>MHC class II protein complex binding(GO:0023026)</t>
  </si>
  <si>
    <t>MHC class II, alpha/beta chain, N-terminal(IPR014745);Immunoglobulin-like fold(IPR013783);MHC class II, alpha chain, N-terminal(IPR001003);Immunoglobulin C1-set(IPR003597);Immunoglobulin-like domain(IPR007110);MHC classes I/II-like antigen recognition protein(IPR011162);Immunoglobulin/major histocompatibility complex, conserved site(IPR003006);Immunoglobulin-like domain superfamily(IPR036179)</t>
  </si>
  <si>
    <t>EOG09030B9S</t>
  </si>
  <si>
    <t>PROM1</t>
  </si>
  <si>
    <t>prominin-1</t>
  </si>
  <si>
    <t>positive regulation of nephron tubule epithelial cell differentiation(GO:2000768);photoreceptor cell maintenance(GO:0045494);camera-type eye photoreceptor cell differentiation(GO:0060219);retina morphogenesis in camera-type eye(GO:0060042);glomerular parietal epithelial cell differentiation(GO:0072139);glomerular visceral epithelial cell differentiation(GO:0072112)</t>
  </si>
  <si>
    <t>endoplasmic reticulum-Golgi intermediate compartment(GO:0005793);endoplasmic reticulum(GO:0005783);extracellular exosome(GO:0070062);photoreceptor outer segment membrane(GO:0042622)</t>
  </si>
  <si>
    <t>cadherin binding(GO:0045296)</t>
  </si>
  <si>
    <t>Prominin(IPR008795)</t>
  </si>
  <si>
    <t>EOG09031CIE</t>
  </si>
  <si>
    <t>TMEM154</t>
  </si>
  <si>
    <t>transmembrane protein 154</t>
  </si>
  <si>
    <t>Transmembrane protein 154(IPR028064)</t>
  </si>
  <si>
    <t>EOG09030Y9W</t>
  </si>
  <si>
    <t>DUSP11</t>
  </si>
  <si>
    <t>RNA/RNP complex-1-interacting phosphatase</t>
  </si>
  <si>
    <t>protein dephosphorylation(GO:0006470);RNA metabolic process(GO:0016070);polynucleotide 5' dephosphorylation(GO:0098507)</t>
  </si>
  <si>
    <t>nuclear speck(GO:0016607);nucleus(GO:0005634);intercellular bridge(GO:0045171);fibrillar center(GO:0001650)</t>
  </si>
  <si>
    <t>protein tyrosine phosphatase activity(GO:0004725);nucleotide phosphatase activity, acting on free nucleotides(GO:0098519);polynucleotide 5'-phosphatase activity(GO:0004651)</t>
  </si>
  <si>
    <t>Dual specificity phosphatase, catalytic domain(IPR000340)</t>
  </si>
  <si>
    <t>EOG0903071R</t>
  </si>
  <si>
    <t>PLK4</t>
  </si>
  <si>
    <t>serine/threonine-protein kinase PLK4 isoform X1</t>
  </si>
  <si>
    <t>protein phosphorylation(GO:0006468);positive regulation of centriole replication(GO:0046601);trophoblast giant cell differentiation(GO:0060707);de novo centriole assembly involved in multi-ciliated epithelial cell differentiation(GO:0098535)</t>
  </si>
  <si>
    <t>centriole(GO:0005814);centrosome(GO:0005813);cytosol(GO:0005829);XY body(GO:0001741);nucleolus(GO:0005730);deuterosome(GO:0098536)</t>
  </si>
  <si>
    <t>identical protein binding(GO:0042802)</t>
  </si>
  <si>
    <t>Plk4, first cryptic polo-box domain(IPR033699);Serine-threonine/tyrosine-protein kinase, catalytic domain(IPR001245);Protein kinase domain(IPR000719);Plk4, second cryptic polo-box domain(IPR033698);POLO box domain(IPR000959)</t>
  </si>
  <si>
    <t>EOG09030YQO</t>
  </si>
  <si>
    <t>TSFM</t>
  </si>
  <si>
    <t>LOW QUALITY PROTEIN: elongation factor Ts, mitochondrial</t>
  </si>
  <si>
    <t>regulation of mitochondrial translation(GO:0070129)</t>
  </si>
  <si>
    <t>mitochondrion(GO:0005739);nucleus(GO:0005634);intracellular(GO:0005622)</t>
  </si>
  <si>
    <t>Translation elongation factor EFTs/EF1B, dimerisation(IPR014039)</t>
  </si>
  <si>
    <t>EOG09031BTD</t>
  </si>
  <si>
    <t>IL9</t>
  </si>
  <si>
    <t>interleukin-9</t>
  </si>
  <si>
    <t>Cytokine-cytokine receptor interaction(ko04060);Jak-STAT signaling pathway(ko04630);Asthma(ko05310)</t>
  </si>
  <si>
    <t>positive regulation of interleukin-5 biosynthetic process(GO:0045407)</t>
  </si>
  <si>
    <t>extracellular space(GO:0005615)</t>
  </si>
  <si>
    <t>Interleukin-7/interleukin-9 family(IPR000226);Interleukin-7/Interleukin-9, conserved site(IPR018049);Interleukin-9(IPR020447)</t>
  </si>
  <si>
    <t>EOG09030HFW</t>
  </si>
  <si>
    <t>TESK2</t>
  </si>
  <si>
    <t>dual specificity testis-specific protein kinase 2 isoform X1</t>
  </si>
  <si>
    <t>nuclear body(GO:0016604);nucleoplasm(GO:0005654)</t>
  </si>
  <si>
    <t>Tyrosine-protein kinase, active site(IPR008266);Protein kinase-like domain superfamily(IPR011009);Serine-threonine/tyrosine-protein kinase, catalytic domain(IPR001245);Protein kinase, ATP binding site(IPR017441);Protein kinase domain(IPR000719)</t>
  </si>
  <si>
    <t>EOG09030AU0</t>
  </si>
  <si>
    <t>TRPV2</t>
  </si>
  <si>
    <t>transient receptor potential cation channel subfamily V member 2</t>
  </si>
  <si>
    <t>NOD-like receptor signaling pathway(ko04621)</t>
  </si>
  <si>
    <t>positive regulation of axon extension(GO:0045773);positive regulation of calcium ion import(GO:0090280);response to temperature stimulus(GO:0009266)</t>
  </si>
  <si>
    <t>intracellular(GO:0005622);axon(GO:0030424);axonal growth cone(GO:0044295);growth cone membrane(GO:0032584);cell body(GO:0044297)</t>
  </si>
  <si>
    <t>calcium channel activity(GO:0005262)</t>
  </si>
  <si>
    <t>Ankyrin repeat-containing domain(IPR020683);Ion transport domain(IPR005821);Ankyrin repeat(IPR002110)</t>
  </si>
  <si>
    <t>EOG09030DZ9</t>
  </si>
  <si>
    <t>RPA1</t>
  </si>
  <si>
    <t>replication protein A 70 kDa DNA-binding subunit</t>
  </si>
  <si>
    <t>DNA replication(ko03030);Nucleotide excision repair(ko03420);Mismatch repair(ko03430);Homologous recombination(ko03440)</t>
  </si>
  <si>
    <t>DNA repair(GO:0006281);telomere maintenance(GO:0000723);base-excision repair(GO:0006284);protein localization to chromosome(GO:0034502)</t>
  </si>
  <si>
    <t>nucleus(GO:0005634);DNA replication factor A complex(GO:0005662);nucleoplasm(GO:0005654);PML body(GO:0016605)</t>
  </si>
  <si>
    <t>damaged DNA binding(GO:0003684);G-rich strand telomeric DNA binding(GO:0098505)</t>
  </si>
  <si>
    <t>Replication factor A, C-terminal(IPR013955);Replication protein A, OB domain(IPR031657);Replication factor-A protein 1, N-terminal(IPR007199);OB-fold nucleic acid binding domain, AA-tRNA synthetase-type(IPR004365)</t>
  </si>
  <si>
    <t>EOG09030OSF</t>
  </si>
  <si>
    <t>BMT2</t>
  </si>
  <si>
    <t>probable methyltransferase BTM2 homolog</t>
  </si>
  <si>
    <t>negative regulation of TORC1 signaling(GO:1904262);cellular response to amino acid starvation(GO:0034198)</t>
  </si>
  <si>
    <t>GATOR1 complex(GO:1990130);KICSTOR complex(GO:0140007)</t>
  </si>
  <si>
    <t>S-adenosylmethionine-dependent methyltransferase Bmt2-like(IPR021867)</t>
  </si>
  <si>
    <t>EOG090302KQ</t>
  </si>
  <si>
    <t>SPHKAP</t>
  </si>
  <si>
    <t>A-kinase anchor protein SPHKAP</t>
  </si>
  <si>
    <t>protein kinase A binding(GO:0051018)</t>
  </si>
  <si>
    <t>A-kinase anchor 110kDa, C-terminal(IPR018292)</t>
  </si>
  <si>
    <t>EOG090310XO</t>
  </si>
  <si>
    <t>TMEM53</t>
  </si>
  <si>
    <t>transmembrane protein 53</t>
  </si>
  <si>
    <t>membrane(GO:0016020);integral component of membrane(GO:0016021)</t>
  </si>
  <si>
    <t>Alpha/Beta hydrolase fold(IPR029058);Protein of unknown function DUF829, TMEM53(IPR008547)</t>
  </si>
  <si>
    <t>EOG090305UY</t>
  </si>
  <si>
    <t>ZBTB41</t>
  </si>
  <si>
    <t>zinc finger and BTB domain-containing protein 41</t>
  </si>
  <si>
    <t>nucleic acid binding(GO:0003676)</t>
  </si>
  <si>
    <t>Zinc finger C2H2-type(IPR013087);Zinc finger C2H2 superfamily(IPR036236);SKP1/BTB/POZ domain superfamily(IPR011333);BTB/POZ domain(IPR000210)</t>
  </si>
  <si>
    <t>EOG090308F8</t>
  </si>
  <si>
    <t>MAP6</t>
  </si>
  <si>
    <t>microtubule-associated protein 6 isoform X1</t>
  </si>
  <si>
    <t>lysosome localization(GO:0032418);dendrite morphogenesis(GO:0048813)</t>
  </si>
  <si>
    <t>microtubule(GO:0005874);perinuclear region of cytoplasm(GO:0048471)</t>
  </si>
  <si>
    <t>microtubule binding(GO:0008017)</t>
  </si>
  <si>
    <t>Microtubule-associated protein 6(IPR007882)</t>
  </si>
  <si>
    <t>EOG09030HF6</t>
  </si>
  <si>
    <t>GGPS1</t>
  </si>
  <si>
    <t>geranylgeranyl pyrophosphate synthase isoform X1</t>
  </si>
  <si>
    <t>microtubule cytoskeleton organization(GO:0000226);adult locomotory behavior(GO:0008344);post-embryonic development(GO:0009791);peripheral nervous system neuron axonogenesis(GO:0048936);developmental growth(GO:0048589);muscle atrophy(GO:0014889)</t>
  </si>
  <si>
    <t>Ubiquitin domain(IPR000626);CAP Gly-rich domain(IPR000938)</t>
  </si>
  <si>
    <t>EOG090301W3</t>
  </si>
  <si>
    <t>EXPH5</t>
  </si>
  <si>
    <t>exophilin-5</t>
  </si>
  <si>
    <t>positive regulation of protein secretion(GO:0050714);positive regulation of exocytosis(GO:0045921);keratinocyte development(GO:0003334);multivesicular body sorting pathway(GO:0071985)</t>
  </si>
  <si>
    <t>endosome(GO:0005768)</t>
  </si>
  <si>
    <t>EOG09030YVL</t>
  </si>
  <si>
    <t>PLEKHA3</t>
  </si>
  <si>
    <t>pleckstrin homology domain-containing family A member 3</t>
  </si>
  <si>
    <t>Golgi apparatus(GO:0005794)</t>
  </si>
  <si>
    <t>phosphatidylinositol-4-phosphate binding(GO:0070273)</t>
  </si>
  <si>
    <t>Pleckstrin homology domain(IPR001849);PH-like domain superfamily(IPR011993)</t>
  </si>
  <si>
    <t>EOG0903035M</t>
  </si>
  <si>
    <t>MOV10L1</t>
  </si>
  <si>
    <t>putative helicase Mov10l1</t>
  </si>
  <si>
    <t>germ cell development(GO:0007281);spermatogenesis(GO:0007283)</t>
  </si>
  <si>
    <t>DNA2/NAM7 helicase, AAA domain(IPR041677);DNA2/NAM7 helicase-like, AAA domain(IPR041679)</t>
  </si>
  <si>
    <t>EOG09030HP9</t>
  </si>
  <si>
    <t>PLBD1</t>
  </si>
  <si>
    <t>phospholipase B-like 1</t>
  </si>
  <si>
    <t>Phospholipase B-like(IPR007000)</t>
  </si>
  <si>
    <t>EOG09030CNR</t>
  </si>
  <si>
    <t>AVL9</t>
  </si>
  <si>
    <t>late secretory pathway protein AVL9 homolog</t>
  </si>
  <si>
    <t>cell migration(GO:0016477)</t>
  </si>
  <si>
    <t>recycling endosome(GO:0055037)</t>
  </si>
  <si>
    <t>AVL9/DENND6 domain(IPR018307)</t>
  </si>
  <si>
    <t>EOG09030KTF</t>
  </si>
  <si>
    <t>FAM149A</t>
  </si>
  <si>
    <t>protein FAM149A</t>
  </si>
  <si>
    <t>Protein of unknown function DUF3719(IPR022194)</t>
  </si>
  <si>
    <t>EOG09030YD7</t>
  </si>
  <si>
    <t>CYSLTR2</t>
  </si>
  <si>
    <t>cysteinyl leukotriene receptor 2</t>
  </si>
  <si>
    <t>Calcium signaling pathway(ko04020);Neuroactive ligand-receptor interaction(ko04080)</t>
  </si>
  <si>
    <t>membrane(GO:0016020)</t>
  </si>
  <si>
    <t>cysteinyl leukotriene receptor activity(GO:0001631)</t>
  </si>
  <si>
    <t>G protein-coupled receptor, rhodopsin-like(IPR000276)</t>
  </si>
  <si>
    <t>EOG09030E3F</t>
  </si>
  <si>
    <t>PUS7L</t>
  </si>
  <si>
    <t>pseudouridylate synthase 7 homolog-like protein</t>
  </si>
  <si>
    <t>pseudouridine synthesis(GO:0001522)</t>
  </si>
  <si>
    <t>Pseudouridine synthase, TruD(IPR001656)</t>
  </si>
  <si>
    <t>EOG09030SJ8</t>
  </si>
  <si>
    <t>CDKN2AIP</t>
  </si>
  <si>
    <t>CDKN2A-interacting protein</t>
  </si>
  <si>
    <t>regulation of protein stability(GO:0031647);negative regulation of cell growth(GO:0030308);positive regulation of cell growth(GO:0030307)</t>
  </si>
  <si>
    <t>granular component(GO:0001652);nucleus(GO:0005634);nucleolus(GO:0005730);nucleoplasm(GO:0005654)</t>
  </si>
  <si>
    <t>p53 binding(GO:0002039)</t>
  </si>
  <si>
    <t>Double-stranded RNA-binding domain(IPR014720);XRN2-binding (XTBD) domain(IPR021859);XTBD domain-containing protein(IPR037526)</t>
  </si>
  <si>
    <t>EOG09030UI0</t>
  </si>
  <si>
    <t>NMI</t>
  </si>
  <si>
    <t>N-myc-interactor</t>
  </si>
  <si>
    <t>negative regulation of innate immune response(GO:0045824);negative regulation of interferon-beta biosynthetic process(GO:0045358);positive regulation of protein K48-linked ubiquitination(GO:1902524);negative regulation of type I interferon production(GO:0032480);negative regulation of interferon-alpha biosynthetic process(GO:0045355)</t>
  </si>
  <si>
    <t>cytoplasm(GO:0005737);cytosol(GO:0005829);nucleoplasm(GO:0005654)</t>
  </si>
  <si>
    <t>Nmi/IFP 35 domain, N-terminal(IPR009938);N-myc-interactor(IPR033527);Nucleotide-binding alpha-beta plait domain superfamily(IPR012677);Nmi/IFP 35 domain(IPR009909)</t>
  </si>
  <si>
    <t>EOG09030OLF</t>
  </si>
  <si>
    <t>CD19</t>
  </si>
  <si>
    <t>B-lymphocyte antigen CD19</t>
  </si>
  <si>
    <t>Hematopoietic cell lineage(ko04640);B cell receptor signaling pathway(ko04662);Epstein-Barr virus infection(ko05169);Primary immunodeficiency(ko05340)</t>
  </si>
  <si>
    <t>B cell receptor signaling pathway(GO:0050853);positive regulation of release of sequestered calcium ion into cytosol(GO:0051281)</t>
  </si>
  <si>
    <t>external side of plasma membrane(GO:0009897)</t>
  </si>
  <si>
    <t>Immunoglobulin subtype(IPR003599);Immunoglobulin-like domain(IPR007110);Immunoglobulin-like domain superfamily(IPR036179);Immunoglobulin-like fold(IPR013783)</t>
  </si>
  <si>
    <t>EOG09030NP5</t>
  </si>
  <si>
    <t>CAST</t>
  </si>
  <si>
    <t>calpastatin</t>
  </si>
  <si>
    <t>inhibition of cysteine-type endopeptidase activity(GO:0097340);negative regulation of type B pancreatic cell apoptotic process(GO:2000675)</t>
  </si>
  <si>
    <t>cytosol(GO:0005829);endoplasmic reticulum(GO:0005783);membrane(GO:0016020)</t>
  </si>
  <si>
    <t>calcium-dependent cysteine-type endopeptidase inhibitor activity(GO:0010859);cadherin binding(GO:0045296)</t>
  </si>
  <si>
    <t>Proteinase inhibitor I27, calpastatin(IPR001259)</t>
  </si>
  <si>
    <t>EOG090318X3</t>
  </si>
  <si>
    <t>IL23A</t>
  </si>
  <si>
    <t>interleukin-23 subunit alpha</t>
  </si>
  <si>
    <t>Cytokine-cytokine receptor interaction(ko04060);Jak-STAT signaling pathway(ko04630);Th17 cell differentiation(ko04659);Inflammatory bowel disease (IBD)(ko05321)</t>
  </si>
  <si>
    <t>positive regulation of interleukin-10 production(GO:0032733);positive regulation of interleukin-17 production(GO:0032740);positive regulation of granulocyte macrophage colony-stimulating factor production(GO:0032725);positive regulation of NK T cell activation(GO:0051135);positive regulation of natural killer cell proliferation(GO:0032819);positive regulation of interferon-gamma production(GO:0032729);positive regulation of defense response to virus by host(GO:0002230);positive regulation of activated T cell proliferation(GO:0042104);positive regulation of T cell proliferation(GO:0042102);positive regulation of interleukin-12 production(GO:0032735);positive regulation of T-helper 1 type immune response(GO:0002827);positive regulation of osteoclast differentiation(GO:0045672);defense response to Gram-negative bacterium(GO:0050829);positive regulation of NK T cell proliferation(GO:0051142);negative regulation of interleukin-10 production(GO:0032693);positive regulation of tumor necrosis factor production(GO:0032760);positive regulation of neutrophil chemotaxis(GO:0090023);positive regulation of memory T cell differentiation(GO:0043382);positive regulation of T cell mediated cytotoxicity(GO:0001916);positive regulation of T-helper 17 type immune response(GO:2000318);positive regulation of T-helper 17 cell lineage commitment(GO:2000330)</t>
  </si>
  <si>
    <t>interleukin-23 complex(GO:0070743);extracellular space(GO:0005615)</t>
  </si>
  <si>
    <t>interleukin-23 receptor binding(GO:0045519)</t>
  </si>
  <si>
    <t>Interleukin-23 alpha(IPR010831);Four-helical cytokine-like, core(IPR009079)</t>
  </si>
  <si>
    <t>EOG09030QPH</t>
  </si>
  <si>
    <t>SLC30A3</t>
  </si>
  <si>
    <t>zinc transporter 3</t>
  </si>
  <si>
    <t>positive regulation of transport(GO:0051050);regulation of sequestering of zinc ion(GO:0061088)</t>
  </si>
  <si>
    <t>neuron projection(GO:0043005);synaptic vesicle membrane(GO:0030672);cytoplasm(GO:0005737);late endosome(GO:0005770);synaptic vesicle(GO:0008021)</t>
  </si>
  <si>
    <t>Cation efflux protein(IPR002524)</t>
  </si>
  <si>
    <t>EOG090315LI</t>
  </si>
  <si>
    <t>EEF1AKMT1</t>
  </si>
  <si>
    <t>protein-lysine N-methyltransferase N6AMT2</t>
  </si>
  <si>
    <t>peptidyl-lysine methylation(GO:0018022);methylation(GO:0032259)</t>
  </si>
  <si>
    <t>cytoplasm(GO:0005737)</t>
  </si>
  <si>
    <t>protein-lysine N-methyltransferase activity(GO:0016279);transferase activity(GO:0016740);nucleic acid binding(GO:0003676)</t>
  </si>
  <si>
    <t>S-adenosyl-L-methionine-dependent methyltransferase(IPR029063);DNA methylase, N-6 adenine-specific, conserved site(IPR002052);Protein-lysine N-methyltransferase Efm5/EEF1AKMT1(IPR019369)</t>
  </si>
  <si>
    <t>EOG09030OLC</t>
  </si>
  <si>
    <t>IPMK</t>
  </si>
  <si>
    <t>inositol polyphosphate multikinase</t>
  </si>
  <si>
    <t>Inositol phosphate metabolism(ko00562);Phosphatidylinositol signaling system(ko04070)</t>
  </si>
  <si>
    <t>nucleolus(GO:0005730);nucleoplasm(GO:0005654);nucleus(GO:0005634)</t>
  </si>
  <si>
    <t>Inositol polyphosphate kinase(IPR005522)</t>
  </si>
  <si>
    <t>EOG0903043W</t>
  </si>
  <si>
    <t>ABCC10</t>
  </si>
  <si>
    <t>multidrug resistance-associated protein 7</t>
  </si>
  <si>
    <t>ABC transporters(ko02010)</t>
  </si>
  <si>
    <t>transmembrane transport(GO:0055085)</t>
  </si>
  <si>
    <t>integral component of membrane(GO:0016021);membrane(GO:0016020)</t>
  </si>
  <si>
    <t>nucleotide binding(GO:0000166);ATP binding(GO:0005524)</t>
  </si>
  <si>
    <t>ABC transporter-like(IPR003439);ABC transporter type 1, transmembrane domain(IPR011527)</t>
  </si>
  <si>
    <t>EOG09030IT1</t>
  </si>
  <si>
    <t>DCP1B</t>
  </si>
  <si>
    <t>mRNA-decapping enzyme 1B</t>
  </si>
  <si>
    <t>RNA degradation(ko03018)</t>
  </si>
  <si>
    <t>cytosol(GO:0005829);intracellular membrane-bounded organelle(GO:0043231)</t>
  </si>
  <si>
    <t>mRNA-decapping enzyme, C-terminal(IPR031953);mRNA-decapping enzyme subunit 1(IPR010334);PH-like domain superfamily(IPR011993)</t>
  </si>
  <si>
    <t>EOG090300LO</t>
  </si>
  <si>
    <t>SORL1</t>
  </si>
  <si>
    <t>sortilin-related receptor</t>
  </si>
  <si>
    <t>positive regulation of early endosome to recycling endosome transport(GO:1902955);protein retention in Golgi apparatus(GO:0045053);positive regulation of endocytic recycling(GO:2001137);positive regulation of protein exit from endoplasmic reticulum(GO:0070863);negative regulation of metalloendopeptidase activity involved in amyloid precursor protein catabolic process(GO:1902963);protein targeting(GO:0006605);protein targeting to lysosome(GO:0006622);positive regulation of ER to Golgi vesicle-mediated transport(GO:1902953);positive regulation of protein catabolic process(GO:0045732);regulation of smooth muscle cell migration(GO:0014910);post-Golgi vesicle-mediated transport(GO:0006892);negative regulation of protein oligomerization(GO:0032460);negative regulation of amyloid-beta formation(GO:1902430);negative regulation of aspartic-type endopeptidase activity involved in amyloid precursor protein catabolic process(GO:1902960);positive regulation of protein localization to early endosome(GO:1902966);protein maturation(GO:0051604);negative regulation of protein binding(GO:0032091);negative regulation of MAP kinase activity(GO:0043407);negative regulation of tau-protein kinase activity(GO:1902948);negative regulation of neuron death(GO:1901215);negative regulation of neurogenesis(GO:0050768);negative regulation of neurofibrillary tangle assembly(GO:1902997);positive regulation of choline O-acetyltransferase activity(GO:1902771)</t>
  </si>
  <si>
    <t>endoplasmic reticulum(GO:0005783);trans-Golgi network(GO:0005802);membrane(GO:0016020);Golgi cisterna(GO:0031985);endosome(GO:0005768);Golgi apparatus(GO:0005794);early endosome(GO:0005769);extracellular space(GO:0005615);recycling endosome(GO:0055037)</t>
  </si>
  <si>
    <t>amyloid-beta binding(GO:0001540);ADP-ribosylation factor binding(GO:0030306);low-density lipoprotein particle binding(GO:0030169)</t>
  </si>
  <si>
    <t>Low-density lipoprotein (LDL) receptor class A repeat(IPR002172);Sortilin, C-terminal(IPR031777);LDLR class B repeat(IPR000033);Fibronectin type III(IPR003961);Sortilin, N-terminal(IPR031778)</t>
  </si>
  <si>
    <t>EOG09030FJD</t>
  </si>
  <si>
    <t>SLC27A5</t>
  </si>
  <si>
    <t>bile acyl-CoA synthetase</t>
  </si>
  <si>
    <t>Primary bile acid biosynthesis(ko00120);PPAR signaling pathway(ko03320);Bile secretion(ko04976)</t>
  </si>
  <si>
    <t>bile acid biosynthetic process(GO:0006699);fatty acid transport(GO:0015908);plasma membrane long-chain fatty acid transport(GO:0015911);bile acid metabolic process(GO:0008206);triglyceride mobilization(GO:0006642);very long-chain fatty acid metabolic process(GO:0000038);ketone body biosynthetic process(GO:0046951)</t>
  </si>
  <si>
    <t>basal plasma membrane(GO:0009925);endoplasmic reticulum(GO:0005783);integral component of endoplasmic reticulum membrane(GO:0030176)</t>
  </si>
  <si>
    <t>very long-chain fatty acid-CoA ligase activity(GO:0031957)</t>
  </si>
  <si>
    <t>Fatty acid transport protein 5(IPR030302);AMP-dependent synthetase/ligase(IPR000873);AMP-binding enzyme, C-terminal domain(IPR025110);AMP-binding, conserved site(IPR020845)</t>
  </si>
  <si>
    <t>EOG09030G6T</t>
  </si>
  <si>
    <t>LOC101517297</t>
  </si>
  <si>
    <t>centrosomal protein C10orf90 homolog</t>
  </si>
  <si>
    <t>cytoplasm(GO:0005737);actin cytoskeleton(GO:0015629);centrosome(GO:0005813);nucleoplasm(GO:0005654);cytosol(GO:0005829)</t>
  </si>
  <si>
    <t>ALMS motif(IPR029299);Centrosomal protein C10orf90, N-terminal(IPR041179)</t>
  </si>
  <si>
    <t>EOG090303ZC</t>
  </si>
  <si>
    <t>USP40</t>
  </si>
  <si>
    <t>ubiquitin carboxyl-terminal hydrolase 40</t>
  </si>
  <si>
    <t>thiol-dependent ubiquitinyl hydrolase activity(GO:0036459)</t>
  </si>
  <si>
    <t>PAN2 domain(IPR028881);Peptidase C19, ubiquitin carboxyl-terminal hydrolase(IPR001394)</t>
  </si>
  <si>
    <t>EOG09030BQM</t>
  </si>
  <si>
    <t>PARP12</t>
  </si>
  <si>
    <t>poly</t>
  </si>
  <si>
    <t>NAD+ ADP-ribosyltransferase activity(GO:0003950);metal ion binding(GO:0046872)</t>
  </si>
  <si>
    <t>WWE domain(IPR004170);Zinc finger, CCCH-type(IPR000571);Poly(ADP-ribose) polymerase, catalytic domain(IPR012317)</t>
  </si>
  <si>
    <t>EOG09030RVL</t>
  </si>
  <si>
    <t>TBC1D21</t>
  </si>
  <si>
    <t>TBC1 domain family member 21 isoform X1</t>
  </si>
  <si>
    <t>acrosomal vesicle(GO:0001669)</t>
  </si>
  <si>
    <t>actin binding(GO:0003779)</t>
  </si>
  <si>
    <t>Rab-GTPase-TBC domain superfamily(IPR035969);Rab-GTPase-TBC domain(IPR000195)</t>
  </si>
  <si>
    <t>EOG09030TME</t>
  </si>
  <si>
    <t>DECR1</t>
  </si>
  <si>
    <t>2,4-dienoyl-CoA reductase, mitochondrial</t>
  </si>
  <si>
    <t>fatty acid beta-oxidation(GO:0006635);protein homotetramerization(GO:0051289)</t>
  </si>
  <si>
    <t>cytosol(GO:0005829);nucleoplasm(GO:0005654);mitochondrion(GO:0005739)</t>
  </si>
  <si>
    <t>2,4-dienoyl-CoA reductase (NADPH) activity(GO:0008670);NADPH binding(GO:0070402)</t>
  </si>
  <si>
    <t>Short-chain dehydrogenase/reductase SDR(IPR002347)</t>
  </si>
  <si>
    <t>EOG09030J25</t>
  </si>
  <si>
    <t>ADAT1</t>
  </si>
  <si>
    <t>tRNA-specific adenosine deaminase 1</t>
  </si>
  <si>
    <t>tRNA processing(GO:0008033)</t>
  </si>
  <si>
    <t>tRNA-specific adenosine deaminase activity(GO:0008251)</t>
  </si>
  <si>
    <t>Adenosine deaminase/editase(IPR002466)</t>
  </si>
  <si>
    <t>EOG09030NDT</t>
  </si>
  <si>
    <t>GC</t>
  </si>
  <si>
    <t>vitamin D-binding protein</t>
  </si>
  <si>
    <t>vitamin D metabolic process(GO:0042359)</t>
  </si>
  <si>
    <t>calcidiol binding(GO:1902118);actin binding(GO:0003779)</t>
  </si>
  <si>
    <t>Vitamin D binding protein, domain III(IPR015247);Serum albumin, N-terminal(IPR014760)</t>
  </si>
  <si>
    <t>EOG090314BL</t>
  </si>
  <si>
    <t>GUCA1B</t>
  </si>
  <si>
    <t>guanylyl cyclase-activating protein 2</t>
  </si>
  <si>
    <t>Phototransduction(ko04744)</t>
  </si>
  <si>
    <t>visual perception(GO:0007601);regulation of guanylate cyclase activity(GO:0031282);phototransduction(GO:0007602)</t>
  </si>
  <si>
    <t>guanylate cyclase regulator activity(GO:0030249);calcium sensitive guanylate cyclase activator activity(GO:0008048)</t>
  </si>
  <si>
    <t>EF-Hand 1, calcium-binding site(IPR018247);EF-hand domain pair(IPR011992);EF-hand domain(IPR002048);Guanylate cyclase activating protein 2(IPR015756)</t>
  </si>
  <si>
    <t>EOG0903071D</t>
  </si>
  <si>
    <t>CLCA2</t>
  </si>
  <si>
    <t>LOW QUALITY PROTEIN: calcium-activated chloride channel regulator 2</t>
  </si>
  <si>
    <t>Renin secretion(ko04924);Pancreatic secretion(ko04972)</t>
  </si>
  <si>
    <t>chloride transport(GO:0006821)</t>
  </si>
  <si>
    <t>cytosol(GO:0005829);cell junction(GO:0030054);nuclear membrane(GO:0031965);nucleus(GO:0005634)</t>
  </si>
  <si>
    <t>chloride channel activity(GO:0005254);ligand-gated ion channel activity(GO:0015276)</t>
  </si>
  <si>
    <t>Calcium-activated chloride channel, N-terminal(IPR013642);von Willebrand factor, type A(IPR002035)</t>
  </si>
  <si>
    <t>EOG09030Q99</t>
  </si>
  <si>
    <t>CLN3</t>
  </si>
  <si>
    <t>battenin isoform X1</t>
  </si>
  <si>
    <t>Lysosome(ko04142)</t>
  </si>
  <si>
    <t>associative learning(GO:0008306);regulation of cytosolic calcium ion concentration(GO:0051480);neurotransmitter metabolic process(GO:0042133);lysosome organization(GO:0007040);neuromuscular process controlling balance(GO:0050885);ionotropic glutamate receptor signaling pathway(GO:0035235);negative regulation of neuron apoptotic process(GO:0043524);negative regulation of proteolysis(GO:0045861);action potential(GO:0001508);protein localization to membrane(GO:0072657);positive regulation of protein phosphorylation(GO:0001934);cell migration(GO:0016477);actin cytoskeleton organization(GO:0030036);regulation of filopodium assembly(GO:0051489)</t>
  </si>
  <si>
    <t>lysosome(GO:0005764);early endosome(GO:0005769);late endosome(GO:0005770);autophagosome(GO:0005776)</t>
  </si>
  <si>
    <t>calcium-dependent protein binding(GO:0048306)</t>
  </si>
  <si>
    <t>MFS transporter superfamily(IPR036259);Batten's disease protein Cln3, subgroup(IPR018460);Batten's disease protein Cln3(IPR003492)</t>
  </si>
  <si>
    <t>EOG09030AC8</t>
  </si>
  <si>
    <t>TFRC</t>
  </si>
  <si>
    <t>transferrin receptor protein 1</t>
  </si>
  <si>
    <t>Endocytosis(ko04144);Phagosome(ko04145);Ferroptosis(ko04216);Hematopoietic cell lineage(ko04640)</t>
  </si>
  <si>
    <t>positive regulation of B cell proliferation(GO:0030890);positive regulation of T cell proliferation(GO:0042102);iron ion import(GO:0097286);receptor internalization(GO:0031623);transferrin transport(GO:0033572);cellular response to drug(GO:0035690);positive regulation of isotype switching(GO:0045830);cellular iron ion homeostasis(GO:0006879);osteoclast differentiation(GO:0030316);positive regulation of bone resorption(GO:0045780);cellular response to leukemia inhibitory factor(GO:1990830)</t>
  </si>
  <si>
    <t>perinuclear region of cytoplasm(GO:0048471);HFE-transferrin receptor complex(GO:1990712);basolateral plasma membrane(GO:0016323);extracellular region(GO:0005576);recycling endosome(GO:0055037);external side of plasma membrane(GO:0009897);integral component of plasma membrane(GO:0005887);clathrin-coated pit(GO:0005905);endosome membrane(GO:0010008);endosome(GO:0005768);membrane(GO:0016020);early endosome(GO:0005769);extracellular exosome(GO:0070062)</t>
  </si>
  <si>
    <t>double-stranded RNA binding(GO:0003725);transferrin receptor activity(GO:0004998);identical protein binding(GO:0042802);protein homodimerization activity(GO:0042803)</t>
  </si>
  <si>
    <t>Transferrin receptor-like, dimerisation domain(IPR007365);PA domain(IPR003137);Peptidase M28(IPR007484)</t>
  </si>
  <si>
    <t>EOG090306PB</t>
  </si>
  <si>
    <t>SENP7</t>
  </si>
  <si>
    <t>sentrin-specific protease 7</t>
  </si>
  <si>
    <t>intracellular(GO:0005622);nucleus(GO:0005634)</t>
  </si>
  <si>
    <t>Ulp1 protease family, C-terminal catalytic domain(IPR003653)</t>
  </si>
  <si>
    <t>EOG09030FG7</t>
  </si>
  <si>
    <t>CCDC191</t>
  </si>
  <si>
    <t>coiled-coil domain-containing protein KIAA1407 homolog</t>
  </si>
  <si>
    <t>Coiled-coil domain-containing protein 191(IPR026174)</t>
  </si>
  <si>
    <t>EOG09030ZC7</t>
  </si>
  <si>
    <t>PECR</t>
  </si>
  <si>
    <t>peroxisomal trans-2-enoyl-CoA reductase</t>
  </si>
  <si>
    <t>Biosynthesis of unsaturated fatty acids(ko01040);Fatty acid metabolism(ko01212);Peroxisome(ko04146)</t>
  </si>
  <si>
    <t>oxidation-reduction process(GO:0055114);phytol metabolic process(GO:0033306)</t>
  </si>
  <si>
    <t>mitochondrion(GO:0005739)</t>
  </si>
  <si>
    <t>trans-2-enoyl-CoA reductase (NADPH) activity(GO:0019166);signaling receptor binding(GO:0005102)</t>
  </si>
  <si>
    <t>Polyketide synthase, ketoreductase domain(IPR013968);Short-chain dehydrogenase/reductase SDR(IPR002347)</t>
  </si>
  <si>
    <t>EOG090305B5</t>
  </si>
  <si>
    <t>ZEB1</t>
  </si>
  <si>
    <t>zinc finger E-box-binding homeobox 1 isoform X1</t>
  </si>
  <si>
    <t>MicroRNAs in cancer(ko05206)</t>
  </si>
  <si>
    <t>negative regulation of endothelial cell differentiation(GO:0045602);animal organ development(GO:0048513);regulation of T cell differentiation in thymus(GO:0033081);embryonic camera-type eye morphogenesis(GO:0048596);cochlea morphogenesis(GO:0090103);negative regulation of cell proliferation(GO:0008285);semicircular canal morphogenesis(GO:0048752);embryonic skeletal system morphogenesis(GO:0048704);cartilage development(GO:0051216);cellular response to amino acid stimulus(GO:0071230);regulation of smooth muscle cell differentiation(GO:0051150);positive regulation of neuron differentiation(GO:0045666);negative regulation of epithelial cell differentiation(GO:0030857);regulation of transforming growth factor beta receptor signaling pathway(GO:0017015);pattern specification process(GO:0007389);central nervous system development(GO:0007417);regulation of mesenchymal cell proliferation(GO:0010464)</t>
  </si>
  <si>
    <t>nucleus(GO:0005634);nucleoplasm(GO:0005654);cytosol(GO:0005829);transcription factor complex(GO:0005667)</t>
  </si>
  <si>
    <t>transcriptional repressor activity, RNA polymerase II transcription regulatory region sequence-specific DNA binding(GO:0001227);transcription factor binding(GO:0008134);chromatin binding(GO:0003682);E-box binding(GO:0070888)</t>
  </si>
  <si>
    <t>Homeobox domain(IPR001356);Drought induced 19 protein type, zinc-binding domain(IPR008598);Zinc finger C2H2 superfamily(IPR036236);Zinc finger C2H2-type(IPR013087);Homeobox-like domain superfamily(IPR009057)</t>
  </si>
  <si>
    <t>EOG09030AXR</t>
  </si>
  <si>
    <t>CD44</t>
  </si>
  <si>
    <t>CD44 antigen isoform X1</t>
  </si>
  <si>
    <t>ECM-receptor interaction(ko04512);Hematopoietic cell lineage(ko04640);Epstein-Barr virus infection(ko05169);MicroRNAs in cancer(ko05206)</t>
  </si>
  <si>
    <t>regulation of lamellipodium morphogenesis(GO:2000392);wound healing, spreading of cells(GO:0044319);hyaluronan catabolic process(GO:0030214);cartilage development(GO:0051216);positive regulation of monocyte aggregation(GO:1900625);cellular response to fibroblast growth factor stimulus(GO:0044344);positive regulation of peptidyl-tyrosine phosphorylation(GO:0050731);monocyte aggregation(GO:0070487);negative regulation of intrinsic apoptotic signaling pathway in response to DNA damage by p53 class mediator(GO:1902166);positive regulation of heterotypic cell-cell adhesion(GO:0034116);positive regulation of ERK1 and ERK2 cascade(GO:0070374);positive regulation of peptidyl-serine phosphorylation(GO:0033138);negative regulation of DNA damage response, signal transduction by p53 class mediator(GO:0043518)</t>
  </si>
  <si>
    <t>lamellipodium membrane(GO:0031258);apical plasma membrane(GO:0016324);cell projection(GO:0042995);Golgi apparatus(GO:0005794);cytosol(GO:0005829);macrophage migration inhibitory factor receptor complex(GO:0035692)</t>
  </si>
  <si>
    <t>hyaluronic acid binding(GO:0005540)</t>
  </si>
  <si>
    <t>Link domain(IPR000538)</t>
  </si>
  <si>
    <t>EOG090304LH</t>
  </si>
  <si>
    <t>CEP120</t>
  </si>
  <si>
    <t>centrosomal protein of 120 kDa</t>
  </si>
  <si>
    <t>positive regulation of centrosome duplication(GO:0010825);regulation of microtubule-based process(GO:0032886);microtubule cytoskeleton organization(GO:0000226);astral microtubule organization(GO:0030953);neurogenesis(GO:0022008);cerebral cortex development(GO:0021987);interkinetic nuclear migration(GO:0022027);cell proliferation(GO:0008283);regulation of protein localization(GO:0032880);positive regulation of cilium assembly(GO:0045724)</t>
  </si>
  <si>
    <t>centrosome(GO:0005813);centriole(GO:0005814)</t>
  </si>
  <si>
    <t>protein C-terminus binding(GO:0008022)</t>
  </si>
  <si>
    <t>C2 domain(IPR000008);C2 domain superfamily(IPR035892);Domain of unknown function DUF3668(IPR022136)</t>
  </si>
  <si>
    <t>EOG09030BJN</t>
  </si>
  <si>
    <t>NUTM1</t>
  </si>
  <si>
    <t>NUT family member 1</t>
  </si>
  <si>
    <t>Nuclear Testis  protein, N-terminal(IPR024309)</t>
  </si>
  <si>
    <t>EOG090314JP</t>
  </si>
  <si>
    <t>RNF114</t>
  </si>
  <si>
    <t>E3 ubiquitin-protein ligase RNF114</t>
  </si>
  <si>
    <t>cytosol(GO:0005829);intracellular(GO:0005622)</t>
  </si>
  <si>
    <t>Zinc finger, RING-type(IPR001841);RING-type zinc-finger, LisH dimerisation motif(IPR027370);Zinc finger, RING/FYVE/PHD-type(IPR013083);Zinc finger C2HC RNF-type(IPR034734);Drought induced 19 protein type, zinc-binding domain(IPR008598)</t>
  </si>
  <si>
    <t>EOG090306KT</t>
  </si>
  <si>
    <t>BICC1</t>
  </si>
  <si>
    <t>protein bicaudal C homolog 1</t>
  </si>
  <si>
    <t>determination of left/right symmetry(GO:0007368)</t>
  </si>
  <si>
    <t>Sterile alpha motif domain(IPR001660);K Homology domain, type 1(IPR004088)</t>
  </si>
  <si>
    <t>EOG0903113C</t>
  </si>
  <si>
    <t>FRRS1L</t>
  </si>
  <si>
    <t>LOW QUALITY PROTEIN: DOMON domain-containing protein FRRS1L</t>
  </si>
  <si>
    <t>regulation of glutamate receptor signaling pathway(GO:1900449)</t>
  </si>
  <si>
    <t>DOMON domain(IPR005018)</t>
  </si>
  <si>
    <t>EOG090300QK</t>
  </si>
  <si>
    <t>CEP192</t>
  </si>
  <si>
    <t>centrosomal protein of 192 kDa</t>
  </si>
  <si>
    <t>protein localization to centrosome(GO:0071539);centrosome-templated microtubule nucleation(GO:0090222);negative regulation of phosphatase activity(GO:0010923);mitotic spindle assembly(GO:0090307)</t>
  </si>
  <si>
    <t>centrosome(GO:0005813);cytoplasm(GO:0005737);pericentriolar material(GO:0000242);cytosol(GO:0005829)</t>
  </si>
  <si>
    <t>phosphatase binding(GO:0019902)</t>
  </si>
  <si>
    <t>EOG09030MT8</t>
  </si>
  <si>
    <t>PPP1R18</t>
  </si>
  <si>
    <t>phostensin</t>
  </si>
  <si>
    <t>Phostensin/Taperin PP1-binding domain(IPR025907);Phostensin/Taperin N-terminal domain(IPR025903)</t>
  </si>
  <si>
    <t>EOG09030F2O</t>
  </si>
  <si>
    <t>RPE65</t>
  </si>
  <si>
    <t>retinoid isomerohydrolase</t>
  </si>
  <si>
    <t>Retinol metabolism(ko00830)</t>
  </si>
  <si>
    <t>retina homeostasis(GO:0001895);detection of light stimulus involved in visual perception(GO:0050908);zeaxanthin biosynthetic process(GO:1901827);visual perception(GO:0007601);retina morphogenesis in camera-type eye(GO:0060042);cellular response to electrical stimulus(GO:0071257);insulin receptor signaling pathway(GO:0008286);regulation of rhodopsin gene expression(GO:0007468);retinal metabolic process(GO:0042574)</t>
  </si>
  <si>
    <t>isomerase activity(GO:0016853);retinal isomerase activity(GO:0004744)</t>
  </si>
  <si>
    <t>Carotenoid oxygenase(IPR004294)</t>
  </si>
  <si>
    <t>EOG09030XGT</t>
  </si>
  <si>
    <t>REM2</t>
  </si>
  <si>
    <t>GTP-binding protein REM 2</t>
  </si>
  <si>
    <t>negative regulation of high voltage-gated calcium channel activity(GO:1901842)</t>
  </si>
  <si>
    <t>GTP binding(GO:0005525);nucleotide binding(GO:0000166);GTPase activity(GO:0003924)</t>
  </si>
  <si>
    <t>Sigma-54 interaction domain, ATP-binding site 1(IPR025662);Small GTPase superfamily, Ras-type(IPR020849);Ras-related small G protein, RGK family(IPR017358);P-loop containing nucleoside triphosphate hydrolase(IPR027417);Small GTPase(IPR001806)</t>
  </si>
  <si>
    <t>EOG090316A5</t>
  </si>
  <si>
    <t>WIPF1</t>
  </si>
  <si>
    <t>WAS/WASL-interacting protein family member 1</t>
  </si>
  <si>
    <t>Endocytosis(ko04144)</t>
  </si>
  <si>
    <t>actin filament-based movement(GO:0030048)</t>
  </si>
  <si>
    <t>actin cytoskeleton(GO:0015629);actin filament(GO:0005884)</t>
  </si>
  <si>
    <t>SH3 domain binding(GO:0017124)</t>
  </si>
  <si>
    <t>WH2 domain(IPR003124)</t>
  </si>
  <si>
    <t>EOG09030H2V</t>
  </si>
  <si>
    <t>TM7SF3</t>
  </si>
  <si>
    <t>transmembrane 7 superfamily member 3</t>
  </si>
  <si>
    <t>positive regulation of insulin secretion(GO:0032024);cellular response to unfolded protein(GO:0034620)</t>
  </si>
  <si>
    <t>Domain of unknown function DUF4203(IPR025256)</t>
  </si>
  <si>
    <t>EOG0903023G</t>
  </si>
  <si>
    <t>POLR3A</t>
  </si>
  <si>
    <t>DNA-directed RNA polymerase III subunit RPC1</t>
  </si>
  <si>
    <t>Purine metabolism(ko00230);Pyrimidine metabolism(ko00240);RNA polymerase(ko03020);Cytosolic DNA-sensing pathway(ko04623);Epstein-Barr virus infection(ko05169)</t>
  </si>
  <si>
    <t>positive regulation of interferon-beta production(GO:0032728)</t>
  </si>
  <si>
    <t>nucleoplasm(GO:0005654);RNA polymerase III complex(GO:0005666)</t>
  </si>
  <si>
    <t>chromatin binding(GO:0003682)</t>
  </si>
  <si>
    <t>RNA polymerase Rpb1, domain 5(IPR007081);RNA polymerase, alpha subunit(IPR000722);RNA polymerase Rpb1, domain 3(IPR007066);RNA polymerase Rpb1, domain 4(IPR007083);RNA polymerase Rpb1, domain 1(IPR007080)</t>
  </si>
  <si>
    <t>EOG09030MMG</t>
  </si>
  <si>
    <t>HAUS5</t>
  </si>
  <si>
    <t>HAUS augmin-like complex subunit 5</t>
  </si>
  <si>
    <t>HAUS complex(GO:0070652);centrosome(GO:0005813)</t>
  </si>
  <si>
    <t>HAUS augmin-like complex subunit 5(IPR029131);HAUS complex subunit 5, metazoa(IPR026215)</t>
  </si>
  <si>
    <t>EOG090308E3</t>
  </si>
  <si>
    <t>WFS1</t>
  </si>
  <si>
    <t>wolframin</t>
  </si>
  <si>
    <t>Protein processing in endoplasmic reticulum(ko04141)</t>
  </si>
  <si>
    <t>sensory perception of sound(GO:0007605);endoplasmic reticulum calcium ion homeostasis(GO:0032469);response to endoplasmic reticulum stress(GO:0034976);visual perception(GO:0007601);ubiquitin-dependent ERAD pathway(GO:0030433);negative regulation of neuron apoptotic process(GO:0043524);renal water homeostasis(GO:0003091);positive regulation of protein ubiquitination(GO:0031398);nervous system process(GO:0050877);calcium ion homeostasis(GO:0055074);positive regulation of protein metabolic process(GO:0051247);negative regulation of DNA-binding transcription factor activity(GO:0043433);negative regulation of type B pancreatic cell apoptotic process(GO:2000675);positive regulation of calcium ion transport(GO:0051928);glucose homeostasis(GO:0042593);protein stabilization(GO:0050821);negative regulation of ATF6-mediated unfolded protein response(GO:1903892);kidney development(GO:0001822);endoplasmic reticulum unfolded protein response(GO:0030968);positive regulation of growth(GO:0045927);negative regulation of endoplasmic reticulum stress-induced intrinsic apoptotic signaling pathway(GO:1902236)</t>
  </si>
  <si>
    <t>integral component of endoplasmic reticulum membrane(GO:0030176);endoplasmic reticulum(GO:0005783)</t>
  </si>
  <si>
    <t>ATPase binding(GO:0051117);ubiquitin protein ligase binding(GO:0031625)</t>
  </si>
  <si>
    <t>Wolframin(IPR026208);Wolframin family(IPR026209);Tetratricopeptide-like helical domain superfamily(IPR011990)</t>
  </si>
  <si>
    <t>EOG09030V61</t>
  </si>
  <si>
    <t>IL10RB</t>
  </si>
  <si>
    <t>interleukin-10 receptor subunit beta</t>
  </si>
  <si>
    <t>Cytokine-cytokine receptor interaction(ko04060);Jak-STAT signaling pathway(ko04630);Toxoplasmosis(ko05145);Epstein-Barr virus infection(ko05169)</t>
  </si>
  <si>
    <t>integral component of membrane(GO:0016021)</t>
  </si>
  <si>
    <t>Fibronectin type III(IPR003961);Interferon/interleukin receptor domain(IPR015373)</t>
  </si>
  <si>
    <t>EOG09030OR8</t>
  </si>
  <si>
    <t>CHST9</t>
  </si>
  <si>
    <t>carbohydrate sulfotransferase 9</t>
  </si>
  <si>
    <t>sulfur compound metabolic process(GO:0006790)</t>
  </si>
  <si>
    <t>N-acetylgalactosamine 4-O-sulfotransferase activity(GO:0001537)</t>
  </si>
  <si>
    <t>Sulfotransferase(IPR005331)</t>
  </si>
  <si>
    <t>EOG09030RD0</t>
  </si>
  <si>
    <t>PNPLA1</t>
  </si>
  <si>
    <t>patatin-like phospholipase domain-containing protein 1</t>
  </si>
  <si>
    <t>Patatin-like phospholipase domain(IPR002641)</t>
  </si>
  <si>
    <t>EOG09030NBI</t>
  </si>
  <si>
    <t>SCCPDH</t>
  </si>
  <si>
    <t>saccharopine dehydrogenase-like oxidoreductase</t>
  </si>
  <si>
    <t>midbody(GO:0030496);lipid droplet(GO:0005811);mitochondrion(GO:0005739)</t>
  </si>
  <si>
    <t>Saccharopine dehydrogenase, NADP binding domain(IPR005097)</t>
  </si>
  <si>
    <t>EOG09030RNR</t>
  </si>
  <si>
    <t>NEMP1</t>
  </si>
  <si>
    <t>transmembrane protein 194A</t>
  </si>
  <si>
    <t>NEMP family(IPR019358)</t>
  </si>
  <si>
    <t>EOG09030501</t>
  </si>
  <si>
    <t>LRRIQ1</t>
  </si>
  <si>
    <t>leucine-rich repeat and IQ domain-containing protein 1</t>
  </si>
  <si>
    <t>IQ motif, EF-hand binding site(IPR000048)</t>
  </si>
  <si>
    <t>EOG09030M3X</t>
  </si>
  <si>
    <t>ENDOD1</t>
  </si>
  <si>
    <t>endonuclease domain-containing 1 protein</t>
  </si>
  <si>
    <t>nucleic acid binding(GO:0003676);metal ion binding(GO:0046872);hydrolase activity(GO:0016787)</t>
  </si>
  <si>
    <t>Endonuclease domain-containing 1 protein(IPR039015);DNA/RNA non-specific endonuclease(IPR001604);Extracellular Endonuclease, subunit A(IPR020821)</t>
  </si>
  <si>
    <t>EOG0903040Z</t>
  </si>
  <si>
    <t>SEL1L3</t>
  </si>
  <si>
    <t>protein sel-1 homolog 3</t>
  </si>
  <si>
    <t>nucleus(GO:0005634);nucleoplasm(GO:0005654)</t>
  </si>
  <si>
    <t>Sel1-like repeat(IPR006597)</t>
  </si>
  <si>
    <t>EOG09030HUN</t>
  </si>
  <si>
    <t>LOC101535440</t>
  </si>
  <si>
    <t>cholesterol 7-alpha-monooxygenase</t>
  </si>
  <si>
    <t>Primary bile acid biosynthesis(ko00120);Steroid hormone biosynthesis(ko00140);PPAR signaling pathway(ko03320);Bile secretion(ko04976)</t>
  </si>
  <si>
    <t>regulation of bile acid biosynthetic process(GO:0070857);bile acid biosynthetic process(GO:0006699);cellular response to glucose stimulus(GO:0071333);cholesterol catabolic process(GO:0006707)</t>
  </si>
  <si>
    <t>cholesterol 7-alpha-monooxygenase activity(GO:0008123)</t>
  </si>
  <si>
    <t>Cholesterol 7-alpha-monooxygenase(IPR030681);Cytochrome P450(IPR001128);Cytochrome P450, conserved site(IPR017972);Cytochrome P450 superfamily(IPR036396);Cytochrome P450, cholesterol 7-alpha-monooxygenase-type(IPR024204);Cytochrome P450, E-class, group IV(IPR002403)</t>
  </si>
  <si>
    <t>EOG090310Z8</t>
  </si>
  <si>
    <t>NAIF1</t>
  </si>
  <si>
    <t>nuclear apoptosis-inducing factor 1</t>
  </si>
  <si>
    <t>regulation of mitochondrial membrane permeability involved in apoptotic process(GO:1902108);negative regulation of cell growth(GO:0030308)</t>
  </si>
  <si>
    <t>nucleus(GO:0005634);nucleoplasm(GO:0005654);cytosol(GO:0005829)</t>
  </si>
  <si>
    <t>Myb/SANT-like DNA-binding domain(IPR028002);Nuclear apoptosis-inducing factor 1(IPR026753)</t>
  </si>
  <si>
    <t>EOG09030DK3</t>
  </si>
  <si>
    <t>RASEF</t>
  </si>
  <si>
    <t>ras and EF-hand domain-containing protein</t>
  </si>
  <si>
    <t>protein homooligomerization(GO:0051260)</t>
  </si>
  <si>
    <t>perinuclear region of cytoplasm(GO:0048471);cytosol(GO:0005829)</t>
  </si>
  <si>
    <t>GTP binding(GO:0005525);identical protein binding(GO:0042802);GDP binding(GO:0019003)</t>
  </si>
  <si>
    <t>EF-hand domain(IPR002048);Small GTPase(IPR001806);Small GTPase superfamily, ARF/SAR type(IPR006689);GTP binding domain(IPR006073)</t>
  </si>
  <si>
    <t>EOG090306JG</t>
  </si>
  <si>
    <t>VPS41</t>
  </si>
  <si>
    <t>vacuolar protein sorting-associated protein 41 homolog</t>
  </si>
  <si>
    <t>late endosome to lysosome transport(GO:1902774);endosome to lysosome transport(GO:0008333);endosomal vesicle fusion(GO:0034058)</t>
  </si>
  <si>
    <t>microtubule cytoskeleton(GO:0015630);early endosome(GO:0005769);late endosome(GO:0005770);lysosomal membrane(GO:0005765);endosome membrane(GO:0010008);late endosome membrane(GO:0031902);clathrin complex(GO:0071439);clathrin-coated vesicle(GO:0030136);HOPS complex(GO:0030897);AP-3 adaptor complex(GO:0030123)</t>
  </si>
  <si>
    <t>microtubule binding(GO:0008017);identical protein binding(GO:0042802)</t>
  </si>
  <si>
    <t>Clathrin, heavy chain/VPS, 7-fold repeat(IPR000547)</t>
  </si>
  <si>
    <t>EOG09030FI3</t>
  </si>
  <si>
    <t>LRIF1</t>
  </si>
  <si>
    <t>ligand-dependent nuclear receptor-interacting factor 1 isoform X1</t>
  </si>
  <si>
    <t>nucleus(GO:0005634);microtubule organizing center(GO:0005815);nuclear chromosome, telomeric region(GO:0000784)</t>
  </si>
  <si>
    <t>Ligand-dependent nuclear receptor-interacting factor 1(IPR026191)</t>
  </si>
  <si>
    <t>EOG090308LD</t>
  </si>
  <si>
    <t>ADAM10</t>
  </si>
  <si>
    <t>disintegrin and metalloproteinase domain-containing protein 10</t>
  </si>
  <si>
    <t>Alzheimer's disease(ko05010)</t>
  </si>
  <si>
    <t>membrane protein ectodomain proteolysis(GO:0006509);response to tumor necrosis factor(GO:0034612);positive regulation of T cell chemotaxis(GO:0010820);positive regulation of cell growth(GO:0030307);monocyte activation(GO:0042117);positive regulation of cell migration(GO:0030335);negative regulation of cell adhesion(GO:0007162);PMA-inducible membrane protein ectodomain proteolysis(GO:0051088);positive regulation of cell proliferation(GO:0008284);constitutive protein ectodomain proteolysis(GO:0051089);in utero embryonic development(GO:0001701);protein phosphorylation(GO:0006468)</t>
  </si>
  <si>
    <t>Golgi apparatus(GO:0005794);Golgi-associated vesicle(GO:0005798);perinuclear endoplasmic reticulum(GO:0097038);tetraspanin-enriched microdomain(GO:0097197);extracellular space(GO:0005615);nucleus(GO:0005634);cytoplasm(GO:0005737)</t>
  </si>
  <si>
    <t>metalloendopeptidase activity(GO:0004222);metallopeptidase activity(GO:0008237);protein homodimerization activity(GO:0042803);protein kinase binding(GO:0019901)</t>
  </si>
  <si>
    <t>Peptidase M12B, ADAM/reprolysin(IPR001590);Peptidase M12B, propeptide(IPR002870);Disintegrin domain(IPR001762)</t>
  </si>
  <si>
    <t>EOG09030BK1</t>
  </si>
  <si>
    <t>APPL2</t>
  </si>
  <si>
    <t>DCC-interacting protein 13-beta isoform X1</t>
  </si>
  <si>
    <t>cell proliferation(GO:0008283)</t>
  </si>
  <si>
    <t>NuRD complex(GO:0016581);endosome membrane(GO:0010008);nucleus(GO:0005634)</t>
  </si>
  <si>
    <t>PH-like domain superfamily(IPR011993);PTB/PI domain(IPR006020);Pleckstrin homology domain(IPR001849);AH/BAR domain superfamily(IPR027267)</t>
  </si>
  <si>
    <t>EOG09030LQO</t>
  </si>
  <si>
    <t>COL4A4</t>
  </si>
  <si>
    <t>collagen alpha-4(IV) chain</t>
  </si>
  <si>
    <t>Focal adhesion(ko04510);ECM-receptor interaction(ko04512);AGE-RAGE signaling pathway in diabetic complications(ko04933);Protein digestion and absorption(ko04974);Amoebiasis(ko05146);Small cell lung cancer(ko05222)</t>
  </si>
  <si>
    <t>glomerular basement membrane development(GO:0032836)</t>
  </si>
  <si>
    <t>collagen type IV trimer(GO:0005587)</t>
  </si>
  <si>
    <t>extracellular matrix structural constituent(GO:0005201)</t>
  </si>
  <si>
    <t>Collagen IV, non-collagenous(IPR001442);Collagen triple helix repeat(IPR008160)</t>
  </si>
  <si>
    <t>EOG090312RX</t>
  </si>
  <si>
    <t>TBCB</t>
  </si>
  <si>
    <t>tubulin-folding cofactor B</t>
  </si>
  <si>
    <t>cytoplasm(GO:0005737);cytosol(GO:0005829)</t>
  </si>
  <si>
    <t>CAP Gly-rich domain superfamily(IPR036859);Ubiquitin domain(IPR000626);CAP Gly-rich domain(IPR000938);Ubiquitin-like domain superfamily(IPR029071)</t>
  </si>
  <si>
    <t>EOG090300UI</t>
  </si>
  <si>
    <t>SRCAP</t>
  </si>
  <si>
    <t>helicase SRCAP</t>
  </si>
  <si>
    <t>ATP binding(GO:0005524)</t>
  </si>
  <si>
    <t>Helicase/SANT-associated domain(IPR014012);Helicase, C-terminal(IPR001650);SNF2-related, N-terminal domain(IPR000330)</t>
  </si>
  <si>
    <t>EOG09030NUZ</t>
  </si>
  <si>
    <t>EOG090304JT</t>
  </si>
  <si>
    <t>COL24A1</t>
  </si>
  <si>
    <t>collagen alpha-1(XXIV) chain</t>
  </si>
  <si>
    <t>Protein digestion and absorption(ko04974)</t>
  </si>
  <si>
    <t>hematopoietic progenitor cell differentiation(GO:0002244)</t>
  </si>
  <si>
    <t>Collagen triple helix repeat(IPR008160);Fibrillar collagen, C-terminal(IPR000885)</t>
  </si>
  <si>
    <t>EOG090301QE</t>
  </si>
  <si>
    <t>MCM3AP</t>
  </si>
  <si>
    <t>germinal-center associated nuclear protein</t>
  </si>
  <si>
    <t>cytosol(GO:0005829);nuclear membrane(GO:0031965);nucleus(GO:0005634);cytoplasm(GO:0005737)</t>
  </si>
  <si>
    <t>Germinal-centre associated nuclear protein, CID domain(IPR031910);Germinal-centre associated nuclear protein, nucleoporin homology domain(IPR031908);Germinal-centre associated nuclear protein, MCM3AP domain(IPR031907);SAC3/GANP/THP3(IPR005062)</t>
  </si>
  <si>
    <t>EOG0903053G</t>
  </si>
  <si>
    <t>NHSL2</t>
  </si>
  <si>
    <t>NHS-like protein 2</t>
  </si>
  <si>
    <t>Nance-Horan syndrome protein family(IPR024845)</t>
  </si>
  <si>
    <t>EOG09030IUJ</t>
  </si>
  <si>
    <t>TBRG4</t>
  </si>
  <si>
    <t>protein TBRG4 isoform X1</t>
  </si>
  <si>
    <t>mitochondrial mRNA processing(GO:0090615);regulation of mitochondrial mRNA stability(GO:0044528);mRNA metabolic process(GO:0016071)</t>
  </si>
  <si>
    <t>RAP domain(IPR013584);FAST kinase leucine-rich(IPR010622);FAST kinase-like protein, subdomain 2(IPR013579)</t>
  </si>
  <si>
    <t>EOG09031AQR</t>
  </si>
  <si>
    <t>TMEM252</t>
  </si>
  <si>
    <t>transmembrane protein 252</t>
  </si>
  <si>
    <t>Transmembrane protein 252(IPR031363)</t>
  </si>
  <si>
    <t>EOG09030K0R</t>
  </si>
  <si>
    <t>TKFC</t>
  </si>
  <si>
    <t>bifunctional ATP-dependent dihydroxyacetone kinase/FAD-AMP lyase (cyclizing)</t>
  </si>
  <si>
    <t>Fructose and mannose metabolism(ko00051);Glycerolipid metabolism(ko00561);Carbon metabolism(ko01200);RIG-I-like receptor signaling pathway(ko04622)</t>
  </si>
  <si>
    <t>regulation of innate immune response(GO:0045088);carbohydrate phosphorylation(GO:0046835);negative regulation of MDA-5 signaling pathway(GO:0039534)</t>
  </si>
  <si>
    <t>FAD-AMP lyase (cyclizing) activity(GO:0034012);triokinase activity(GO:0050354);glycerone kinase activity(GO:0004371)</t>
  </si>
  <si>
    <t>DhaL domain superfamily(IPR036117);DhaL domain(IPR004007);Dihydroxyacetone kinase(IPR012734);DhaK domain(IPR004006)</t>
  </si>
  <si>
    <t>EOG090302GP</t>
  </si>
  <si>
    <t>URB2</t>
  </si>
  <si>
    <t>unhealthy ribosome biogenesis protein 2 homolog</t>
  </si>
  <si>
    <t>nucleolus(GO:0005730);midbody(GO:0030496);aggresome(GO:0016235)</t>
  </si>
  <si>
    <t>Nucleolar 27S pre-rRNA processing, Urb2/Npa2, C-terminal(IPR018849)</t>
  </si>
  <si>
    <t>EOG09031C5F</t>
  </si>
  <si>
    <t>FAM162A</t>
  </si>
  <si>
    <t>protein FAM162A</t>
  </si>
  <si>
    <t>cellular response to hypoxia(GO:0071456);positive regulation of release of cytochrome c from mitochondria(GO:0090200);positive regulation of apoptotic process(GO:0043065);activation of cysteine-type endopeptidase activity involved in apoptotic process(GO:0006919);neuron apoptotic process(GO:0051402)</t>
  </si>
  <si>
    <t>mitochondrion(GO:0005739);cytosol(GO:0005829)</t>
  </si>
  <si>
    <t>Protein of unknown function DUF1075(IPR009432)</t>
  </si>
  <si>
    <t>EOG09030C6J</t>
  </si>
  <si>
    <t>RNPEPL1</t>
  </si>
  <si>
    <t>arginyl aminopeptidase-like 1</t>
  </si>
  <si>
    <t>proteolysis(GO:0006508)</t>
  </si>
  <si>
    <t>metalloaminopeptidase activity(GO:0070006)</t>
  </si>
  <si>
    <t>Peptidase M1, leukotriene A4 hydrolase/aminopeptidase C-terminal(IPR015211);Peptidase M1, membrane alanine aminopeptidase(IPR014782)</t>
  </si>
  <si>
    <t>EOG090313XK</t>
  </si>
  <si>
    <t>MRAP2</t>
  </si>
  <si>
    <t>melanocortin-2 receptor accessory protein 2</t>
  </si>
  <si>
    <t>positive regulation of adenylate cyclase-activating G-protein coupled receptor signaling pathway(GO:0106071);negative regulation of adenylate cyclase-activating G-protein coupled receptor signaling pathway(GO:0106072);energy reserve metabolic process(GO:0006112);feeding behavior(GO:0007631);obsolete positive regulation of cAMP biosynthetic process(GO:0030819)</t>
  </si>
  <si>
    <t>endoplasmic reticulum(GO:0005783)</t>
  </si>
  <si>
    <t>type 1 melanocortin receptor binding(GO:0070996);type 5 melanocortin receptor binding(GO:0031783);type 3 melanocortin receptor binding(GO:0031781);identical protein binding(GO:0042802);type 4 melanocortin receptor binding(GO:0031782)</t>
  </si>
  <si>
    <t>Melanocortin-2 receptor accessory protein family(IPR028111)</t>
  </si>
  <si>
    <t>EOG0903123Y</t>
  </si>
  <si>
    <t>CLDN16</t>
  </si>
  <si>
    <t>claudin-16</t>
  </si>
  <si>
    <t>Cell adhesion molecules (CAMs)(ko04514);Tight junction(ko04530);Leukocyte transendothelial migration(ko04670);Hepatitis C(ko05160)</t>
  </si>
  <si>
    <t>bicellular tight junction(GO:0005923)</t>
  </si>
  <si>
    <t>PMP-22/EMP/MP20/Claudin superfamily(IPR004031)</t>
  </si>
  <si>
    <t>EOG09031D0K</t>
  </si>
  <si>
    <t>TMEM125</t>
  </si>
  <si>
    <t>transmembrane protein 125</t>
  </si>
  <si>
    <t>TMEM125 protein family(IPR028165)</t>
  </si>
  <si>
    <t>EOG090307A7</t>
  </si>
  <si>
    <t>ZFYVE1</t>
  </si>
  <si>
    <t>zinc finger FYVE domain-containing protein 1 isoform X1</t>
  </si>
  <si>
    <t>Autophagy - animal(ko04140)</t>
  </si>
  <si>
    <t>negative regulation of phosphatase activity(GO:0010923);cellular response to starvation(GO:0009267)</t>
  </si>
  <si>
    <t>phagophore assembly site(GO:0000407);ER-mitochondrion membrane contact site(GO:0044233);endoplasmic reticulum(GO:0005783);extrinsic component of omegasome membrane(GO:0097629);perinuclear region of cytoplasm(GO:0048471);autophagosome(GO:0005776);omegasome(GO:1990462);membrane(GO:0016020)</t>
  </si>
  <si>
    <t>1-phosphatidylinositol binding(GO:0005545);phosphatidylinositol-3,4-bisphosphate binding(GO:0043325);phosphatidylinositol-3,4,5-trisphosphate binding(GO:0005547)</t>
  </si>
  <si>
    <t>FYVE zinc finger(IPR000306)</t>
  </si>
  <si>
    <t>EOG090309ZT</t>
  </si>
  <si>
    <t>BBS7</t>
  </si>
  <si>
    <t>LOW QUALITY PROTEIN: Bardet-Biedl syndrome 7 protein</t>
  </si>
  <si>
    <t>positive regulation of proteasomal ubiquitin-dependent protein catabolic process(GO:0032436);primary palate development(GO:1903929);smoothened signaling pathway(GO:0007224);limb development(GO:0060173);fat cell differentiation(GO:0045444);brain development(GO:0007420)</t>
  </si>
  <si>
    <t>centrosome(GO:0005813);BBSome(GO:0034464);membrane(GO:0016020);nucleus(GO:0005634);photoreceptor outer segment(GO:0001750)</t>
  </si>
  <si>
    <t>RNA polymerase II repressing transcription factor binding(GO:0001103)</t>
  </si>
  <si>
    <t>Bardet-Biedl syndrome 7 protein(IPR016575);WD40-repeat-containing domain superfamily(IPR036322)</t>
  </si>
  <si>
    <t>EOG09030YL6</t>
  </si>
  <si>
    <t>CCS</t>
  </si>
  <si>
    <t>copper chaperone for superoxide dismutase</t>
  </si>
  <si>
    <t>Amyotrophic lateral sclerosis (ALS)(ko05014)</t>
  </si>
  <si>
    <t>nucleus(GO:0005634);cytoplasm(GO:0005737)</t>
  </si>
  <si>
    <t>copper ion binding(GO:0005507);cadherin binding(GO:0045296)</t>
  </si>
  <si>
    <t>Heavy metal-associated domain superfamily(IPR036163);Superoxide dismutase (Cu/Zn) / superoxide dismutase copper chaperone(IPR024134);Superoxide dismutase, copper/zinc binding domain(IPR001424);Superoxide dismutase-like, copper/zinc binding domain superfamily(IPR036423);Heavy metal-associated domain, HMA(IPR006121);Superoxide dismutase, copper/zinc, binding site(IPR018152)</t>
  </si>
  <si>
    <t>EOG09030NRR</t>
  </si>
  <si>
    <t>NUP43</t>
  </si>
  <si>
    <t>nucleoporin Nup43</t>
  </si>
  <si>
    <t>RNA transport(ko03013)</t>
  </si>
  <si>
    <t>nuclear pore outer ring(GO:0031080)</t>
  </si>
  <si>
    <t>WD40 repeat(IPR001680);WD40-repeat-containing domain superfamily(IPR036322);Nucleoporin Nup43(IPR037628);WD40-repeat-containing domain(IPR017986);WD40 repeat, conserved site(IPR019775)</t>
  </si>
  <si>
    <t>EOG09030F9T</t>
  </si>
  <si>
    <t>ILDR2</t>
  </si>
  <si>
    <t>immunoglobulin-like domain-containing receptor 2</t>
  </si>
  <si>
    <t>insulin secretion(GO:0030073);pancreas development(GO:0031016);response to glucose(GO:0009749);homeostasis of number of cells within a tissue(GO:0048873);cell differentiation(GO:0030154)</t>
  </si>
  <si>
    <t>LISCH7(IPR008664)</t>
  </si>
  <si>
    <t>EOG090300HC</t>
  </si>
  <si>
    <t>COL6A3</t>
  </si>
  <si>
    <t>collagen alpha-3(VI) chain</t>
  </si>
  <si>
    <t>Focal adhesion(ko04510);ECM-receptor interaction(ko04512);Protein digestion and absorption(ko04974)</t>
  </si>
  <si>
    <t>extracellular space(GO:0005615);extracellular matrix(GO:0005578);extracellular region(GO:0005576);collagen trimer(GO:0005581);sarcolemma(GO:0042383)</t>
  </si>
  <si>
    <t>von Willebrand factor, type A(IPR002035);Collagen triple helix repeat(IPR008160);Pancreatic trypsin inhibitor Kunitz domain(IPR002223)</t>
  </si>
  <si>
    <t>EOG090305CJ</t>
  </si>
  <si>
    <t>DNA2</t>
  </si>
  <si>
    <t>DNA replication ATP-dependent helicase/nuclease DNA2</t>
  </si>
  <si>
    <t>DNA replication(ko03030)</t>
  </si>
  <si>
    <t>positive regulation of DNA replication(GO:0045740);mitochondrial DNA replication(GO:0006264);DNA replication, Okazaki fragment processing(GO:0033567);DNA replication, removal of RNA primer(GO:0043137);mitochondrial DNA repair(GO:0043504);base-excision repair(GO:0006284);DNA replication checkpoint(GO:0000076);DNA double-strand break processing(GO:0000729);nucleic acid phosphodiester bond hydrolysis(GO:0090305);mitotic telomere maintenance via semi-conservative replication(GO:1902990);telomere maintenance(GO:0000723)</t>
  </si>
  <si>
    <t>nucleus(GO:0005634);mitochondrial nucleoid(GO:0042645);gamma DNA polymerase complex(GO:0005760);mitochondrion(GO:0005739);nuclear chromosome, telomeric region(GO:0000784)</t>
  </si>
  <si>
    <t>site-specific endodeoxyribonuclease activity, specific for altered base(GO:0016890);nuclease activity(GO:0004518);5'-flap endonuclease activity(GO:0017108);single-stranded DNA-dependent ATPase activity(GO:0043142);5'-3' DNA helicase activity(GO:0043139)</t>
  </si>
  <si>
    <t>PD-(D/E)XK endonuclease-like domain, AddAB-type(IPR038726);DNA2/NAM7 helicase, AAA domain(IPR041677);DNA2/NAM7 helicase-like, AAA domain(IPR041679);DNA replication factor Dna2, N-terminal(IPR014808)</t>
  </si>
  <si>
    <t>EOG09030KDR</t>
  </si>
  <si>
    <t>UFSP2</t>
  </si>
  <si>
    <t>ufm1-specific protease 2</t>
  </si>
  <si>
    <t>proteolysis(GO:0006508);regulation of intracellular estrogen receptor signaling pathway(GO:0033146)</t>
  </si>
  <si>
    <t>nucleus(GO:0005634);cytoplasm(GO:0005737);endoplasmic reticulum(GO:0005783)</t>
  </si>
  <si>
    <t>thiolester hydrolase activity(GO:0016790);UFM1 hydrolase activity(GO:0071567)</t>
  </si>
  <si>
    <t>Peptidase C78, ubiquitin fold modifier-specific peptidase 1/ 2(IPR012462)</t>
  </si>
  <si>
    <t>EOG090319P2</t>
  </si>
  <si>
    <t>UBE2L6</t>
  </si>
  <si>
    <t>ubiquitin/ISG15-conjugating enzyme E2 L6</t>
  </si>
  <si>
    <t>Ubiquitin mediated proteolysis(ko04120)</t>
  </si>
  <si>
    <t>modification-dependent protein catabolic process(GO:0019941);ISG15-protein conjugation(GO:0032020)</t>
  </si>
  <si>
    <t>ISG15 transferase activity(GO:0042296)</t>
  </si>
  <si>
    <t>Ubiquitin-conjugating enzyme/RWD-like(IPR016135);Ubiquitin-conjugating enzyme E2(IPR000608);Ubiquitin-conjugating enzyme, active site(IPR023313)</t>
  </si>
  <si>
    <t>EOG09030A9P</t>
  </si>
  <si>
    <t>CCDC186</t>
  </si>
  <si>
    <t>coiled-coil domain-containing protein 186</t>
  </si>
  <si>
    <t>Coiled-coil domain-containing protein 186(IPR038830)</t>
  </si>
  <si>
    <t>EOG09030TJU</t>
  </si>
  <si>
    <t>METTL18</t>
  </si>
  <si>
    <t>histidine protein methyltransferase 1 homolog</t>
  </si>
  <si>
    <t>heat shock protein binding(GO:0031072)</t>
  </si>
  <si>
    <t>Lysine methyltransferase(IPR019410)</t>
  </si>
  <si>
    <t>EOG090300WQ</t>
  </si>
  <si>
    <t>CABIN1</t>
  </si>
  <si>
    <t>calcineurin-binding protein cabin-1</t>
  </si>
  <si>
    <t>DNA replication-independent nucleosome assembly(GO:0006336)</t>
  </si>
  <si>
    <t>nucleoplasm(GO:0005654);cytosol(GO:0005829);aggresome(GO:0016235)</t>
  </si>
  <si>
    <t>Calcineurin-binding protein cabin-1, MEF2-binding domain(IPR015134)</t>
  </si>
  <si>
    <t>EOG09030E4M</t>
  </si>
  <si>
    <t>F12</t>
  </si>
  <si>
    <t>coagulation factor XII</t>
  </si>
  <si>
    <t>Complement and coagulation cascades(ko04610)</t>
  </si>
  <si>
    <t>positive regulation of plasminogen activation(GO:0010756);positive regulation of blood coagulation(GO:0030194);plasma kallikrein-kinin cascade(GO:0002353);positive regulation of fibrinolysis(GO:0051919);Factor XII activation(GO:0002542);response to misfolded protein(GO:0051788);regulation of blood coagulation(GO:0030193);protein autoprocessing(GO:0016540);blood coagulation(GO:0007596);zymogen activation(GO:0031638)</t>
  </si>
  <si>
    <t>serine-type endopeptidase activity(GO:0004252);peptidase activity(GO:0008233)</t>
  </si>
  <si>
    <t>Serine proteases, trypsin domain(IPR001254);EGF-like domain(IPR000742);Kringle(IPR000001);Fibronectin, type I(IPR000083);Fibronectin type II domain(IPR000562)</t>
  </si>
  <si>
    <t>EOG090304YR</t>
  </si>
  <si>
    <t>MTUS2</t>
  </si>
  <si>
    <t>microtubule-associated tumor suppressor candidate 2 isoform X1</t>
  </si>
  <si>
    <t>intercellular bridge(GO:0045171);microtubule cytoskeleton(GO:0015630)</t>
  </si>
  <si>
    <t>Microtubule-associated tumour suppressor candidate 2(IPR033339)</t>
  </si>
  <si>
    <t>EOG09030HWF</t>
  </si>
  <si>
    <t>BANK1</t>
  </si>
  <si>
    <t>B-cell scaffold protein with ankyrin repeats</t>
  </si>
  <si>
    <t>B cell activation(GO:0042113);positive regulation of peptidyl-tyrosine phosphorylation(GO:0050731);positive regulation of MAPK cascade(GO:0043410);negative regulation of protein kinase B signaling(GO:0051898);negative regulation of interleukin-6 secretion(GO:1900165);negative regulation of translational initiation(GO:0045947);negative regulation of B cell activation(GO:0050869)</t>
  </si>
  <si>
    <t>signaling receptor binding(GO:0005102);protein tyrosine kinase binding(GO:1990782)</t>
  </si>
  <si>
    <t>PIK3AP1, Toll/interleukin-1 receptor domain(IPR041340);DBB domain(IPR017893)</t>
  </si>
  <si>
    <t>EOG09031A3B</t>
  </si>
  <si>
    <t>LTA</t>
  </si>
  <si>
    <t>lymphotoxin-alpha</t>
  </si>
  <si>
    <t>Cytokine-cytokine receptor interaction(ko04060);NF-kappa B signaling pathway(ko04064);TNF signaling pathway(ko04668);Type I diabetes mellitus(ko04940)</t>
  </si>
  <si>
    <t>positive regulation of humoral immune response mediated by circulating immunoglobulin(GO:0002925);humoral immune response(GO:0006959);positive regulation of chronic inflammatory response to antigenic stimulus(GO:0002876);defense response to Gram-positive bacterium(GO:0050830);positive regulation of interferon-gamma production(GO:0032729);lymph node development(GO:0048535);negative regulation of growth of symbiont in host(GO:0044130)</t>
  </si>
  <si>
    <t>Tumour necrosis factor-like domain superfamily(IPR008983);Tumour necrosis factor, conserved site(IPR021184);Lymphotoxin-alpha(IPR002960);Tumour necrosis factor(IPR006053);Tumour necrosis factor domain(IPR006052)</t>
  </si>
  <si>
    <t>EOG09030BVO</t>
  </si>
  <si>
    <t>POLI</t>
  </si>
  <si>
    <t>DNA polymerase iota isoform X2</t>
  </si>
  <si>
    <t>intracellular(GO:0005622);cytoplasmic ribonucleoprotein granule(GO:0036464);nuclear speck(GO:0016607)</t>
  </si>
  <si>
    <t>UmuC domain(IPR001126);DNA polymerase, Y-family, little finger domain(IPR017961)</t>
  </si>
  <si>
    <t>EOG09030TFW</t>
  </si>
  <si>
    <t>ACOT8</t>
  </si>
  <si>
    <t>acyl-coenzyme A thioesterase 8</t>
  </si>
  <si>
    <t>Primary bile acid biosynthesis(ko00120);Peroxisome(ko04146)</t>
  </si>
  <si>
    <t>acyl-CoA metabolic process(GO:0006637);dicarboxylic acid catabolic process(GO:0043649);negative regulation of CD4 biosynthetic process(GO:0045225);peroxisome fission(GO:0016559)</t>
  </si>
  <si>
    <t>signaling receptor binding(GO:0005102);medium-chain acyl-CoA hydrolase activity(GO:0052815)</t>
  </si>
  <si>
    <t>Acyl-CoA thioesterase(IPR003703);HotDog domain superfamily(IPR029069)</t>
  </si>
  <si>
    <t>EOG09030EOQ</t>
  </si>
  <si>
    <t>IQCB1</t>
  </si>
  <si>
    <t>IQ calmodulin-binding motif-containing protein 1</t>
  </si>
  <si>
    <t>photoreceptor cell maintenance(GO:0045494);maintenance of animal organ identity(GO:0048496)</t>
  </si>
  <si>
    <t>microtubule cytoskeleton(GO:0015630);centrosome(GO:0005813);photoreceptor connecting cilium(GO:0032391);nucleoplasm(GO:0005654);mitotic spindle(GO:0072686);intercellular bridge(GO:0045171);photoreceptor outer segment(GO:0001750)</t>
  </si>
  <si>
    <t>calmodulin binding(GO:0005516);enzyme binding(GO:0019899)</t>
  </si>
  <si>
    <t>P-loop containing nucleoside triphosphate hydrolase(IPR027417);IQ motif, EF-hand binding site(IPR000048);IQ calmodulin-binding motif-containing protein 1(IPR028765)</t>
  </si>
  <si>
    <t>EOG09030B90</t>
  </si>
  <si>
    <t>TERB1</t>
  </si>
  <si>
    <t>telomere repeats-binding bouquet formation protein 1</t>
  </si>
  <si>
    <t>meiotic attachment of telomere to nuclear envelope(GO:0070197);synapsis(GO:0007129);meiotic telomere clustering(GO:0045141)</t>
  </si>
  <si>
    <t>shelterin complex(GO:0070187);nuclear inner membrane(GO:0005637);chromosome, telomeric region(GO:0000781);nuclear chromosome, telomeric region(GO:0000784)</t>
  </si>
  <si>
    <t>SANT/Myb domain(IPR001005)</t>
  </si>
  <si>
    <t>EOG09030999</t>
  </si>
  <si>
    <t>TBC1D5</t>
  </si>
  <si>
    <t>TBC1 domain family member 5</t>
  </si>
  <si>
    <t>response to starvation(GO:0042594);positive regulation of receptor internalization(GO:0002092);retrograde transport, endosome to Golgi(GO:0042147)</t>
  </si>
  <si>
    <t>endosome membrane(GO:0010008);autophagosome(GO:0005776);retromer complex(GO:0030904);intracellular membrane-bounded organelle(GO:0043231);Golgi apparatus(GO:0005794);AP-2 adaptor complex(GO:0030122)</t>
  </si>
  <si>
    <t>AP-2 adaptor complex binding(GO:0035612);retromer complex binding(GO:1905394)</t>
  </si>
  <si>
    <t>Rab-GTPase-TBC domain(IPR000195)</t>
  </si>
  <si>
    <t>EOG09030HL2</t>
  </si>
  <si>
    <t>TCTN3</t>
  </si>
  <si>
    <t>tectonic-3</t>
  </si>
  <si>
    <t>smoothened signaling pathway(GO:0007224);positive regulation of apoptotic process(GO:0043065)</t>
  </si>
  <si>
    <t>nucleus(GO:0005634)</t>
  </si>
  <si>
    <t>Domain of unknown function DUF1619(IPR011677)</t>
  </si>
  <si>
    <t>EOG09030OQ3</t>
  </si>
  <si>
    <t>ZADH2</t>
  </si>
  <si>
    <t>zinc-binding alcohol dehydrogenase domain-containing protein 2</t>
  </si>
  <si>
    <t>negative regulation of fat cell differentiation(GO:0045599)</t>
  </si>
  <si>
    <t>13-prostaglandin reductase activity(GO:0036132)</t>
  </si>
  <si>
    <t>Alcohol dehydrogenase, N-terminal(IPR013154);Alcohol dehydrogenase, C-terminal(IPR013149)</t>
  </si>
  <si>
    <t>EOG09030349</t>
  </si>
  <si>
    <t>DHX29</t>
  </si>
  <si>
    <t>ATP-dependent RNA helicase DHX29</t>
  </si>
  <si>
    <t>eukaryotic 43S preinitiation complex(GO:0016282);mitochondrion(GO:0005739)</t>
  </si>
  <si>
    <t>ribosomal small subunit binding(GO:0043024);cadherin binding(GO:0045296)</t>
  </si>
  <si>
    <t>DNA/RNA helicase, ATP-dependent, DEAH-box type, conserved site(IPR002464);Helicase superfamily 1/2, ATP-binding domain(IPR014001);P-loop containing nucleoside triphosphate hydrolase(IPR027417);Helicase-associated domain(IPR007502);Domain of unknown function DUF1605(IPR011709);DEAD/DEAH box helicase domain(IPR011545);Helicase, C-terminal(IPR001650)</t>
  </si>
  <si>
    <t>EOG090317I8</t>
  </si>
  <si>
    <t>LYPD6</t>
  </si>
  <si>
    <t>ly6/PLAUR domain-containing protein 6</t>
  </si>
  <si>
    <t>acetylcholine receptor inhibitor activity(GO:0030550);acetylcholine receptor regulator activity(GO:0030548)</t>
  </si>
  <si>
    <t>Ly6/PLAUR domain-containing protein 6(IPR031574)</t>
  </si>
  <si>
    <t>EOG09030243</t>
  </si>
  <si>
    <t>N4BP2</t>
  </si>
  <si>
    <t>NEDD4-binding protein 2</t>
  </si>
  <si>
    <t>cytosol(GO:0005829)</t>
  </si>
  <si>
    <t>ATP binding(GO:0005524);endonuclease activity(GO:0004519);ATP-dependent polydeoxyribonucleotide 5'-hydroxyl-kinase activity(GO:0046404)</t>
  </si>
  <si>
    <t>Ubiquitin system component CUE(IPR003892);Smr domain(IPR002625);Domain of unknown function DUF1771(IPR013899)</t>
  </si>
  <si>
    <t>EOG09030AWU</t>
  </si>
  <si>
    <t>PPARGC1A</t>
  </si>
  <si>
    <t>peroxisome proliferator-activated receptor gamma coactivator 1-alpha isoform X1</t>
  </si>
  <si>
    <t>Insulin signaling pathway(ko04910);Adipocytokine signaling pathway(ko04920);Glucagon signaling pathway(ko04922);Huntington's disease(ko05016)</t>
  </si>
  <si>
    <t>negative regulation of neuron death(GO:1901215);positive regulation of DNA-binding transcription factor activity(GO:0051091);positive regulation of mitochondrion organization(GO:0010822);positive regulation of mitochondrial DNA metabolic process(GO:1901860);positive regulation of muscle tissue development(GO:1901863);regulation of circadian rhythm(GO:0042752);circadian regulation of gene expression(GO:0032922);respiratory electron transport chain(GO:0022904);positive regulation of cellular respiration(GO:1901857);energy homeostasis(GO:2000507);response to dietary excess(GO:0002021);negative regulation of neuron apoptotic process(GO:0043524);positive regulation of ATP biosynthetic process(GO:2001171);cellular response to oxidative stress(GO:0034599);adipose tissue development(GO:0060612);response to muscle activity(GO:0014850)</t>
  </si>
  <si>
    <t>nucleoplasm(GO:0005654);nucleus(GO:0005634);intracellular membrane-bounded organelle(GO:0043231)</t>
  </si>
  <si>
    <t>nuclear receptor binding(GO:0016922);sequence-specific DNA binding(GO:0043565);ubiquitin protein ligase binding(GO:0031625);chromatin DNA binding(GO:0031490);transcription factor binding(GO:0008134)</t>
  </si>
  <si>
    <t>RNA recognition motif domain(IPR000504)</t>
  </si>
  <si>
    <t>EOG09030DRE</t>
  </si>
  <si>
    <t>FAM234B</t>
  </si>
  <si>
    <t>uncharacterized protein KIAA1467 homolog</t>
  </si>
  <si>
    <t>Quinoprotein alcohol dehydrogenase-like superfamily(IPR011047)</t>
  </si>
  <si>
    <t>EOG09030I1H</t>
  </si>
  <si>
    <t>ARSG</t>
  </si>
  <si>
    <t>arylsulfatase G</t>
  </si>
  <si>
    <t>endoplasmic reticulum(GO:0005783);extracellular space(GO:0005615);lysosome(GO:0005764)</t>
  </si>
  <si>
    <t>arylsulfatase activity(GO:0004065)</t>
  </si>
  <si>
    <t>Sulfatase, N-terminal(IPR000917);Sulfatase, conserved site(IPR024607);Alkaline-phosphatase-like, core domain superfamily(IPR017850);Alkaline phosphatase-like, alpha/beta/alpha(IPR017849)</t>
  </si>
  <si>
    <t>EOG0903149H</t>
  </si>
  <si>
    <t>SRRD</t>
  </si>
  <si>
    <t>SRR1-like protein</t>
  </si>
  <si>
    <t>SRR1-like domain(IPR012942)</t>
  </si>
  <si>
    <t>EOG09030HN7</t>
  </si>
  <si>
    <t>BMP3</t>
  </si>
  <si>
    <t>bone morphogenetic protein 3</t>
  </si>
  <si>
    <t>BMP receptor binding(GO:0070700)</t>
  </si>
  <si>
    <t>Transforming growth factor beta, conserved site(IPR017948);Bone morphogenetic protein 3/3B(IPR017197);Transforming growth factor-beta, C-terminal(IPR001839);Transforming growth factor-beta-related(IPR015615);TGF-beta, propeptide(IPR001111);Cystine-knot cytokine(IPR029034)</t>
  </si>
  <si>
    <t>EOG090313YL</t>
  </si>
  <si>
    <t>NSMCE2</t>
  </si>
  <si>
    <t>E3 SUMO-protein ligase NSE2</t>
  </si>
  <si>
    <t>cellular senescence(GO:0090398);positive regulation of mitotic metaphase/anaphase transition(GO:0045842);positive regulation of maintenance of mitotic sister chromatid cohesion(GO:0034184);telomere maintenance via recombination(GO:0000722)</t>
  </si>
  <si>
    <t>Smc5-Smc6 complex(GO:0030915);nucleus(GO:0005634);chromosome, telomeric region(GO:0000781);nuclear body(GO:0016604);PML body(GO:0016605)</t>
  </si>
  <si>
    <t>Zinc finger, RING/FYVE/PHD-type(IPR013083);E3 SUMO-protein ligase Nse2 (Mms21)(IPR026846);Zinc finger, MIZ-type(IPR004181)</t>
  </si>
  <si>
    <t>EOG09030JR7</t>
  </si>
  <si>
    <t>GCNT4</t>
  </si>
  <si>
    <t>beta-1,3-galactosyl-O-glycosyl-glycoprotein beta-1,6-N-acetylglucosaminyltransferase 4</t>
  </si>
  <si>
    <t>Mucin type O-glycan biosynthesis(ko00512)</t>
  </si>
  <si>
    <t>inter-male aggressive behavior(GO:0002121);homeostasis of number of cells(GO:0048872);tissue morphogenesis(GO:0048729);thyroid hormone metabolic process(GO:0042403);kidney morphogenesis(GO:0060993)</t>
  </si>
  <si>
    <t>acetylglucosaminyltransferase activity(GO:0008375)</t>
  </si>
  <si>
    <t>Glycosyl transferase, family 14(IPR003406)</t>
  </si>
  <si>
    <t>EOG090301L9</t>
  </si>
  <si>
    <t>RP1</t>
  </si>
  <si>
    <t>oxygen-regulated protein 1</t>
  </si>
  <si>
    <t>cellular response to light stimulus(GO:0071482);retinal rod cell development(GO:0046548);retina morphogenesis in camera-type eye(GO:0060042);photoreceptor cell maintenance(GO:0045494);retinal cone cell development(GO:0046549);photoreceptor cell outer segment organization(GO:0035845);positive regulation of non-motile cilium assembly(GO:1902857)</t>
  </si>
  <si>
    <t>photoreceptor connecting cilium(GO:0032391);photoreceptor inner segment(GO:0001917);photoreceptor outer segment(GO:0001750);ciliary tip(GO:0097542);microtubule associated complex(GO:0005875)</t>
  </si>
  <si>
    <t>Doublecortin domain(IPR003533)</t>
  </si>
  <si>
    <t>EOG0903026G</t>
  </si>
  <si>
    <t>MRC1</t>
  </si>
  <si>
    <t>macrophage mannose receptor 1 isoform X1</t>
  </si>
  <si>
    <t>Phagosome(ko04145)</t>
  </si>
  <si>
    <t>cellular response to interferon-gamma(GO:0071346);cellular response to interleukin-4(GO:0071353);receptor-mediated endocytosis(GO:0006898);cellular response to lipopolysaccharide(GO:0071222)</t>
  </si>
  <si>
    <t>endosome membrane(GO:0010008)</t>
  </si>
  <si>
    <t>mannose binding(GO:0005537)</t>
  </si>
  <si>
    <t>Fibronectin type II domain(IPR000562);C-type lectin-like(IPR001304);Ricin B, lectin domain(IPR000772)</t>
  </si>
  <si>
    <t>EOG09031607</t>
  </si>
  <si>
    <t>APOM</t>
  </si>
  <si>
    <t>apolipoprotein M isoform X1</t>
  </si>
  <si>
    <t>reverse cholesterol transport(GO:0043691);high-density lipoprotein particle clearance(GO:0034384);high-density lipoprotein particle assembly(GO:0034380);high-density lipoprotein particle remodeling(GO:0034375);lipoprotein metabolic process(GO:0042157);cholesterol efflux(GO:0033344);negative regulation of plasma lipoprotein oxidation(GO:0034445)</t>
  </si>
  <si>
    <t>extracellular region(GO:0005576);spherical high-density lipoprotein particle(GO:0034366);high-density lipoprotein particle(GO:0034364);discoidal high-density lipoprotein particle(GO:0034365);very-low-density lipoprotein particle(GO:0034361);low-density lipoprotein particle(GO:0034362)</t>
  </si>
  <si>
    <t>antioxidant activity(GO:0016209);lipid transporter activity(GO:0005319);phospholipid binding(GO:0005543)</t>
  </si>
  <si>
    <t>Apolipoprotein M(IPR022734);Calycin(IPR012674)</t>
  </si>
  <si>
    <t>EOG090302XS</t>
  </si>
  <si>
    <t>TMEM131L</t>
  </si>
  <si>
    <t>transmembrane protein 131-like</t>
  </si>
  <si>
    <t>negative regulation of immature T cell proliferation in thymus(GO:0033088)</t>
  </si>
  <si>
    <t>Transmembrane protein 131-like domain(IPR022113)</t>
  </si>
  <si>
    <t>EOG09030I9A</t>
  </si>
  <si>
    <t>PUS10</t>
  </si>
  <si>
    <t>putative tRNA pseudouridine synthase Pus10</t>
  </si>
  <si>
    <t>Pseudouridine synthase, catalytic domain superfamily(IPR020103)</t>
  </si>
  <si>
    <t>EOG090314B1</t>
  </si>
  <si>
    <t>LOC101516444</t>
  </si>
  <si>
    <t>uncharacterized protein C17orf64 homolog</t>
  </si>
  <si>
    <t>Domain of unknown function DUF4208(IPR025260)</t>
  </si>
  <si>
    <t>EOG09030RDO</t>
  </si>
  <si>
    <t>GPR151</t>
  </si>
  <si>
    <t>probable G-protein coupled receptor 151</t>
  </si>
  <si>
    <t>EOG0903104M</t>
  </si>
  <si>
    <t>AUNIP</t>
  </si>
  <si>
    <t>aurora kinase A and ninein-interacting protein</t>
  </si>
  <si>
    <t>negative regulation of double-strand break repair via nonhomologous end joining(GO:2001033)</t>
  </si>
  <si>
    <t>centrosome(GO:0005813);site of DNA damage(GO:0090734)</t>
  </si>
  <si>
    <t>damaged DNA binding(GO:0003684)</t>
  </si>
  <si>
    <t>Aurora kinase A and ninein interacting protein(IPR029286)</t>
  </si>
  <si>
    <t>EOG09030WQ1</t>
  </si>
  <si>
    <t>CX3CR1</t>
  </si>
  <si>
    <t>CX3C chemokine receptor 1</t>
  </si>
  <si>
    <t>Cytokine-cytokine receptor interaction(ko04060);Chemokine signaling pathway(ko04062)</t>
  </si>
  <si>
    <t>chemokine-mediated signaling pathway(GO:0070098);chemotaxis(GO:0006935);negative regulation of angiogenesis(GO:0016525);negative regulation of extrinsic apoptotic signaling pathway in absence of ligand(GO:2001240);macrophage chemotaxis(GO:0048246);cytokine-mediated signaling pathway(GO:0019221);microglial cell activation involved in immune response(GO:0002282);cerebral cortex cell migration(GO:0021795)</t>
  </si>
  <si>
    <t>nucleus(GO:0005634);nucleoplasm(GO:0005654);membrane(GO:0016020);integral component of membrane(GO:0016021)</t>
  </si>
  <si>
    <t>C-X3-C chemokine binding(GO:0019960);C-X3-C chemokine receptor activity(GO:0016495)</t>
  </si>
  <si>
    <t>EOG09030JFT</t>
  </si>
  <si>
    <t>LOC101516338</t>
  </si>
  <si>
    <t>NEDD8-activating enzyme E1 catalytic subunit isoform X1</t>
  </si>
  <si>
    <t>endomitotic cell cycle(GO:0007113)</t>
  </si>
  <si>
    <t>identical protein binding(GO:0042802);protein heterodimerization activity(GO:0046982)</t>
  </si>
  <si>
    <t>E2 binding(IPR014929);Ubiquitin-activating enzyme E1, Cys active site(IPR033127);NEDD8-activating enzyme E1 catalytic subunit(IPR030468);Ubiquitin activating enzyme, alpha domain superfamily(IPR023318);THIF-type NAD/FAD binding fold(IPR000594);Ubiquitin-activating enzyme(IPR035985)</t>
  </si>
  <si>
    <t>EOG09030SKZ</t>
  </si>
  <si>
    <t>CENPT</t>
  </si>
  <si>
    <t>centromere protein T</t>
  </si>
  <si>
    <t>chromosome segregation(GO:0007059)</t>
  </si>
  <si>
    <t>nuclear body(GO:0016604);nucleus(GO:0005634)</t>
  </si>
  <si>
    <t>Centromere kinetochore component CENP-T, N-terminal domain(IPR032373);CENP-T/Histone H4, histone fold(IPR035425);CENP-S/Mhf1(IPR029003)</t>
  </si>
  <si>
    <t>EOG09031E39</t>
  </si>
  <si>
    <t>S100A8</t>
  </si>
  <si>
    <t>protein S100-A8</t>
  </si>
  <si>
    <t>IL-17 signaling pathway(ko04657)</t>
  </si>
  <si>
    <t>activation of cysteine-type endopeptidase activity involved in apoptotic process(GO:0006919);leukocyte migration involved in inflammatory response(GO:0002523);positive regulation of intrinsic apoptotic signaling pathway(GO:2001244);peptidyl-cysteine S-nitrosylation(GO:0018119);positive regulation of inflammatory response(GO:0050729);neutrophil chemotaxis(GO:0030593);neutrophil aggregation(GO:0070488);positive regulation of peptide secretion(GO:0002793);astrocyte development(GO:0014002)</t>
  </si>
  <si>
    <t>intermediate filament cytoskeleton(GO:0045111);extracellular space(GO:0005615);extracellular region(GO:0005576);cytosol(GO:0005829)</t>
  </si>
  <si>
    <t>S100/CaBP-9k-type, calcium binding, subdomain(IPR013787);EF-hand domain(IPR002048);EF-hand domain pair(IPR011992)</t>
  </si>
  <si>
    <t>EOG09030EGK</t>
  </si>
  <si>
    <t>PIGT</t>
  </si>
  <si>
    <t>GPI transamidase component PIG-T isoform X2</t>
  </si>
  <si>
    <t>Glycosylphosphatidylinositol (GPI)-anchor biosynthesis(ko00563)</t>
  </si>
  <si>
    <t>neuron apoptotic process(GO:0051402);neuron differentiation(GO:0030182)</t>
  </si>
  <si>
    <t>cytoplasm(GO:0005737);GPI-anchor transamidase complex(GO:0042765)</t>
  </si>
  <si>
    <t>GPI-anchor transamidase activity(GO:0003923)</t>
  </si>
  <si>
    <t>GPI transamidase component PIG-T(IPR007245)</t>
  </si>
  <si>
    <t>EOG09030BVF</t>
  </si>
  <si>
    <t>GRN</t>
  </si>
  <si>
    <t>granulins</t>
  </si>
  <si>
    <t>endosome(GO:0005768);endoplasmic reticulum(GO:0005783);lysosome(GO:0005764)</t>
  </si>
  <si>
    <t>Granulin(IPR000118);Granulin family(IPR039036);Granulin superfamily(IPR037277)</t>
  </si>
  <si>
    <t>EOG090310MU</t>
  </si>
  <si>
    <t>MRPL46</t>
  </si>
  <si>
    <t>39S ribosomal protein L46, mitochondrial</t>
  </si>
  <si>
    <t>mitochondrial large ribosomal subunit(GO:0005762);nucleoplasm(GO:0005654);cell junction(GO:0030054);mitochondrion(GO:0005739)</t>
  </si>
  <si>
    <t>NUDIX hydrolase-like domain superfamily(IPR015797);Mitochondrial ribosomal protein L46 NUDIX(IPR033650);Ribosomal protein L46, N-terminal(IPR021757)</t>
  </si>
  <si>
    <t>EOG0903011C</t>
  </si>
  <si>
    <t>KNTC1</t>
  </si>
  <si>
    <t>kinetochore-associated protein 1</t>
  </si>
  <si>
    <t>actin cytoskeleton(GO:0015629);RZZ complex(GO:1990423);kinetochore microtubule(GO:0005828);cytosol(GO:0005829)</t>
  </si>
  <si>
    <t>RZZ complex, subunit KNTC1/ROD, C-terminal(IPR019527)</t>
  </si>
  <si>
    <t>EOG090314QD</t>
  </si>
  <si>
    <t>CCDC24</t>
  </si>
  <si>
    <t>coiled-coil domain-containing protein 24</t>
  </si>
  <si>
    <t>Coiled-coil domain-containing protein 24(IPR031367)</t>
  </si>
  <si>
    <t>EOG09030TE5</t>
  </si>
  <si>
    <t>CAVIN2</t>
  </si>
  <si>
    <t>serum deprivation-response protein</t>
  </si>
  <si>
    <t>plasma membrane tubulation(GO:0097320)</t>
  </si>
  <si>
    <t>cytoplasm(GO:0005737);actin cytoskeleton(GO:0015629);cytosol(GO:0005829);nucleoplasm(GO:0005654);membrane raft(GO:0045121)</t>
  </si>
  <si>
    <t>phosphatidylserine binding(GO:0001786)</t>
  </si>
  <si>
    <t>Cavin family(IPR026752);Caveolae-associated protein 2(IPR033298)</t>
  </si>
  <si>
    <t>EOG09030561</t>
  </si>
  <si>
    <t>AHI1</t>
  </si>
  <si>
    <t>jouberin</t>
  </si>
  <si>
    <t>adherens junction(GO:0005912);cell-cell junction(GO:0005911);centrosome(GO:0005813)</t>
  </si>
  <si>
    <t>WD40 repeat(IPR001680);SH3 domain(IPR001452)</t>
  </si>
  <si>
    <t>EOG09030OY6</t>
  </si>
  <si>
    <t>OSGEPL1</t>
  </si>
  <si>
    <t>probable tRNA N6-adenosine threonylcarbamoyltransferase, mitochondrial</t>
  </si>
  <si>
    <t>Gcp-like domain(IPR000905)</t>
  </si>
  <si>
    <t>EOG09030SDI</t>
  </si>
  <si>
    <t>PDSS2</t>
  </si>
  <si>
    <t>decaprenyl-diphosphate synthase subunit 2</t>
  </si>
  <si>
    <t>Terpenoid backbone biosynthesis(ko00900)</t>
  </si>
  <si>
    <t>ubiquinone biosynthetic process(GO:0006744);protein heterotetramerization(GO:0051290);regulation of body fluid levels(GO:0050878)</t>
  </si>
  <si>
    <t>cytosol(GO:0005829);transferase complex(GO:1990234);mitochondrion(GO:0005739)</t>
  </si>
  <si>
    <t>trans-hexaprenyltranstransferase activity(GO:0000010);protein heterodimerization activity(GO:0046982);trans-octaprenyltranstransferase activity(GO:0050347)</t>
  </si>
  <si>
    <t>Polyprenyl synthetase(IPR000092);Isoprenoid synthase domain superfamily(IPR008949)</t>
  </si>
  <si>
    <t>EOG090309ZV</t>
  </si>
  <si>
    <t>BAP1</t>
  </si>
  <si>
    <t>ubiquitin carboxyl-terminal hydrolase BAP1</t>
  </si>
  <si>
    <t>monoubiquitinated protein deubiquitination(GO:0035520);positive regulation of protein targeting to mitochondrion(GO:1903955);regulation of cell growth(GO:0001558);monoubiquitinated histone H2A deubiquitination(GO:0035522);protein K48-linked deubiquitination(GO:0071108);macrophage homeostasis(GO:0061519);response to inorganic substance(GO:0010035);regulation of inflammatory response(GO:0050727);regulation of cytokine production involved in inflammatory response(GO:1900015)</t>
  </si>
  <si>
    <t>PR-DUB complex(GO:0035517);nucleoplasm(GO:0005654);nucleus(GO:0005634);cytoplasm(GO:0005737);cytosol(GO:0005829)</t>
  </si>
  <si>
    <t>thiol-dependent ubiquitin-specific protease activity(GO:0004843);thiol-dependent ubiquitinyl hydrolase activity(GO:0036459);chromatin binding(GO:0003682)</t>
  </si>
  <si>
    <t>Peptidase C12, C-terminal domain(IPR041507);Peptidase C12, ubiquitin carboxyl-terminal hydrolase(IPR001578)</t>
  </si>
  <si>
    <t>EOG0903066S</t>
  </si>
  <si>
    <t>INVS</t>
  </si>
  <si>
    <t>inversin</t>
  </si>
  <si>
    <t>Wnt signaling pathway(ko04310)</t>
  </si>
  <si>
    <t>Ankyrin repeat(IPR002110);Ankyrin repeat-containing domain(IPR020683);IQ motif, EF-hand binding site(IPR000048)</t>
  </si>
  <si>
    <t>EOG0903162B</t>
  </si>
  <si>
    <t>LOC101531715</t>
  </si>
  <si>
    <t>transmembrane protein 182-like</t>
  </si>
  <si>
    <t>Transmembrane protein 182(IPR026763);PMP-22/EMP/MP20/Claudin superfamily(IPR004031)</t>
  </si>
  <si>
    <t>EOG09030M5O</t>
  </si>
  <si>
    <t>KCNJ16</t>
  </si>
  <si>
    <t>inward rectifier potassium channel 16</t>
  </si>
  <si>
    <t>Gastric acid secretion(ko04971)</t>
  </si>
  <si>
    <t>regulation of ion transmembrane transport(GO:0034765);ion transport(GO:0006811);ion transmembrane transport(GO:0034220)</t>
  </si>
  <si>
    <t>inward rectifier potassium channel activity(GO:0005242);voltage-gated ion channel activity(GO:0005244)</t>
  </si>
  <si>
    <t>Inward rectifier potassium channel, C-terminal(IPR041647);Potassium channel, inwardly rectifying, transmembrane domain(IPR040445)</t>
  </si>
  <si>
    <t>EOG09030LKM</t>
  </si>
  <si>
    <t>TUFM</t>
  </si>
  <si>
    <t>elongation factor Tu, mitochondrial</t>
  </si>
  <si>
    <t>mitochondrion(GO:0005739);mitochondrial inner membrane(GO:0005743);myelin sheath(GO:0043209);mitochondrial nucleoid(GO:0042645)</t>
  </si>
  <si>
    <t>Elongation factor Tu, domain 2(IPR033720);Transcription factor, GTP-binding domain(IPR000795);Translation protein, beta-barrel domain superfamily(IPR009000);Translation elongation factor EFTu/EF1A, bacterial/organelle(IPR004541);P-loop containing nucleoside triphosphate hydrolase(IPR027417);Translation elongation factor EF1A/initiation factor IF2gamma, C-terminal(IPR009001);Translation elongation factor EFTu/EF1A, C-terminal(IPR004160);Translation elongation factor EFTu-like, domain 2(IPR004161);Tr-type G domain, conserved site(IPR031157)</t>
  </si>
  <si>
    <t>EOG090301AJ</t>
  </si>
  <si>
    <t>LOC101520298</t>
  </si>
  <si>
    <t>lymphocyte antigen 75</t>
  </si>
  <si>
    <t>C-type lectin-like(IPR001304);Fibronectin type II domain(IPR000562)</t>
  </si>
  <si>
    <t>EOG0903089Q</t>
  </si>
  <si>
    <t>GAB1</t>
  </si>
  <si>
    <t>GRB2-associated-binding protein 1</t>
  </si>
  <si>
    <t>EGFR tyrosine kinase inhibitor resistance(ko01521);ErbB signaling pathway(ko04012);Neurotrophin signaling pathway(ko04722);Bacterial invasion of epithelial cells(ko05100);Renal cell carcinoma(ko05211)</t>
  </si>
  <si>
    <t>positive regulation of angiogenesis(GO:0045766);endothelial cell chemotaxis to vascular endothelial growth factor(GO:0090668);angiogenesis(GO:0001525);vascular endothelial growth factor signaling pathway(GO:0038084)</t>
  </si>
  <si>
    <t>PH-like domain superfamily(IPR011993);Pleckstrin homology domain(IPR001849)</t>
  </si>
  <si>
    <t>EOG09030KQ8</t>
  </si>
  <si>
    <t>PIGZ</t>
  </si>
  <si>
    <t>GPI mannosyltransferase 4</t>
  </si>
  <si>
    <t>alpha-1,2-mannosyltransferase activity(GO:0000026);mannosyltransferase activity(GO:0000030)</t>
  </si>
  <si>
    <t>GPI mannosyltransferase(IPR005599)</t>
  </si>
  <si>
    <t>EOG09030OY3</t>
  </si>
  <si>
    <t>INPP1</t>
  </si>
  <si>
    <t>inositol polyphosphate 1-phosphatase</t>
  </si>
  <si>
    <t>Inositol monophosphatase, metal-binding site(IPR020583);Inositol monophosphatase, conserved site(IPR020550);Inositol monophosphatase-like(IPR000760)</t>
  </si>
  <si>
    <t>EOG09030F5Q</t>
  </si>
  <si>
    <t>DDX59</t>
  </si>
  <si>
    <t>probable ATP-dependent RNA helicase DDX59</t>
  </si>
  <si>
    <t>intracellular(GO:0005622)</t>
  </si>
  <si>
    <t>DEAD/DEAH box helicase domain(IPR011545);Helicase, C-terminal(IPR001650);RNA helicase, DEAD-box type, Q motif(IPR014014);Helicase superfamily 1/2, ATP-binding domain(IPR014001);P-loop containing nucleoside triphosphate hydrolase(IPR027417);Zinc finger, HIT-type(IPR007529)</t>
  </si>
  <si>
    <t>EOG09030GA8</t>
  </si>
  <si>
    <t>NEIL3</t>
  </si>
  <si>
    <t>LOW QUALITY PROTEIN: endonuclease 8-like 3</t>
  </si>
  <si>
    <t>Base excision repair(ko03410)</t>
  </si>
  <si>
    <t>base-excision repair(GO:0006284)</t>
  </si>
  <si>
    <t>DNA-(apurinic or apyrimidinic site) endonuclease activity(GO:0003906);double-stranded DNA binding(GO:0003690);bubble DNA binding(GO:0000405)</t>
  </si>
  <si>
    <t>Ribosomal protein S13-like, H2TH(IPR010979);Zinc finger, GRF-type(IPR010666);DNA glycosylase/AP lyase, H2TH DNA-binding(IPR015886);Zinc finger, DNA glycosylase/AP lyase-type(IPR000214);Zinc finger, RanBP2-type superfamily(IPR036443);Formamidopyrimidine-DNA glycosylase, catalytic domain(IPR012319);Zinc finger, RanBP2-type(IPR001876);MutM-like, N-terminal(IPR035937)</t>
  </si>
  <si>
    <t>EOG09030264</t>
  </si>
  <si>
    <t>MROH2B</t>
  </si>
  <si>
    <t>maestro heat-like repeat-containing protein family member 2B</t>
  </si>
  <si>
    <t>protein kinase A signaling(GO:0010737)</t>
  </si>
  <si>
    <t>sperm midpiece(GO:0097225);cytoplasm(GO:0005737);sperm flagellum(GO:0036126);acrosomal vesicle(GO:0001669)</t>
  </si>
  <si>
    <t>EOG09030HFN</t>
  </si>
  <si>
    <t>PBXIP1</t>
  </si>
  <si>
    <t>pre-B-cell leukemia transcription factor-interacting protein 1</t>
  </si>
  <si>
    <t>cell differentiation(GO:0030154)</t>
  </si>
  <si>
    <t>Pre-B-cell leukemia transcription factor-interacting protein 1(IPR033589)</t>
  </si>
  <si>
    <t>EOG090306IW</t>
  </si>
  <si>
    <t>CEBPZ</t>
  </si>
  <si>
    <t>CCAAT/enhancer-binding protein zeta</t>
  </si>
  <si>
    <t>transcriptional activator activity, RNA polymerase II proximal promoter sequence-specific DNA binding(GO:0001077);RNA polymerase II proximal promoter sequence-specific DNA binding(GO:0000978)</t>
  </si>
  <si>
    <t>CCAAT-binding factor(IPR005612);Armadillo-type fold(IPR016024)</t>
  </si>
  <si>
    <t>EOG09030KUS</t>
  </si>
  <si>
    <t>HSPA13</t>
  </si>
  <si>
    <t>heat shock 70 kDa protein 13</t>
  </si>
  <si>
    <t>Heat shock protein 70 family(IPR013126);Heat shock protein 70, conserved site(IPR018181)</t>
  </si>
  <si>
    <t>EOG0903101S</t>
  </si>
  <si>
    <t>LOC101524394</t>
  </si>
  <si>
    <t>probable G-protein coupled receptor 141</t>
  </si>
  <si>
    <t>EOG09030SSL</t>
  </si>
  <si>
    <t>AMBN</t>
  </si>
  <si>
    <t>ameloblastin</t>
  </si>
  <si>
    <t>odontogenesis of dentin-containing tooth(GO:0042475)</t>
  </si>
  <si>
    <t>structural constituent of tooth enamel(GO:0030345)</t>
  </si>
  <si>
    <t>Ameloblastin precursor(IPR007798)</t>
  </si>
  <si>
    <t>source</t>
  </si>
  <si>
    <t>Term_name</t>
  </si>
  <si>
    <t>Term_id</t>
  </si>
  <si>
    <t>Negative_log10_of_adjusted_p_value</t>
  </si>
  <si>
    <t>Adjusted_p_value</t>
  </si>
  <si>
    <t>Term_size</t>
  </si>
  <si>
    <t>Query_size</t>
  </si>
  <si>
    <t>Intersection_size</t>
  </si>
  <si>
    <t>Effective_domain_size</t>
  </si>
  <si>
    <t>Intersections</t>
  </si>
  <si>
    <t>GO:CC</t>
  </si>
  <si>
    <t>photoreceptor cell cilium</t>
  </si>
  <si>
    <t>GO:0097733</t>
  </si>
  <si>
    <t>PROM1,GUCA1B,BBS7,IQCB1,RP1</t>
  </si>
  <si>
    <t>9+0 non-motile cilium</t>
  </si>
  <si>
    <t>GO:0097731</t>
  </si>
  <si>
    <t>photoreceptor outer segment</t>
  </si>
  <si>
    <t>GO:0001750</t>
  </si>
  <si>
    <t>PROM1,GUCA1B,BBS7,IQCB1</t>
  </si>
  <si>
    <t>non-motile cilium</t>
  </si>
  <si>
    <t>GO:0097730</t>
  </si>
  <si>
    <t>HP</t>
  </si>
  <si>
    <t>Abnormal electroretinogram</t>
  </si>
  <si>
    <t>HP:0000512</t>
  </si>
  <si>
    <t>PROM1,GUCA1B,CLN3,RPE65,TKFC,BBS7,IQCB1,ARSG,RP1,AHI1</t>
  </si>
  <si>
    <t>Abnormal visual electrophysiology</t>
  </si>
  <si>
    <t>HP:0030453</t>
  </si>
  <si>
    <t>PROM1,GUCA1B,CLN3,RPE65,TKFC,BBS7,IQCB1,ARSG,RP1,AHI1,PDSS2</t>
  </si>
  <si>
    <t>Increased corneal curvature</t>
  </si>
  <si>
    <t>HP:0100692</t>
  </si>
  <si>
    <t>PROM1,GUCA1B,ZEB1,RPE65,IQCB1,RP1,AHI1</t>
  </si>
  <si>
    <t>Abnormality of the curvature of the cornea</t>
  </si>
  <si>
    <t>HP:0100691</t>
  </si>
  <si>
    <t>PROM1,GUCA1B,ZEB1,RPE65,IQCB1,ARSG,RP1,PIGT,AHI1</t>
  </si>
  <si>
    <t>Decreased corneal thickness</t>
  </si>
  <si>
    <t>HP:0100689</t>
  </si>
  <si>
    <t>PROM1,GUCA1B,RPE65,IQCB1,RP1,AHI1</t>
  </si>
  <si>
    <t>Abnormal visual accommodation</t>
  </si>
  <si>
    <t>HP:0030800</t>
  </si>
  <si>
    <t>CYSLTR2,BAP1</t>
  </si>
  <si>
    <t>Abnormal eye physiology</t>
  </si>
  <si>
    <t>HP:0012373</t>
  </si>
  <si>
    <t>NDUFA6,LOC101520638,PROM1,PLK4,TSFM,CYSLTR2,CD19,GUCA1B,CLN3,TFRC,ZEB1,CEP120,FRRS1L,RPE65,WFS1,PNPLA1,COL4A4,MCM3AP,TKFC,BBS7,DNA2,IQCB1,ARSG,RP1,CENPT,PIGT,GRN,AHI1,PDSS2,BAP1</t>
  </si>
  <si>
    <t>Ciliary body melanoma</t>
  </si>
  <si>
    <t>HP:0012055</t>
  </si>
  <si>
    <t>Iris melanoma</t>
  </si>
  <si>
    <t>HP:0011524</t>
  </si>
  <si>
    <t>Abnormality of corneal thickness</t>
  </si>
  <si>
    <t>HP:0011486</t>
  </si>
  <si>
    <t>Ophthalmoplegia</t>
  </si>
  <si>
    <t>HP:0000602</t>
  </si>
  <si>
    <t>PROM1,GUCA1B,RPE65,WFS1,MCM3AP,DNA2,RP1,AHI1,BAP1</t>
  </si>
  <si>
    <t>Abnormality of retinal pigmentation</t>
  </si>
  <si>
    <t>HP:0007703</t>
  </si>
  <si>
    <t>PROM1,PLK4,GUCA1B,CEP120,RPE65,WFS1,BBS7,IQCB1,RP1,AHI1</t>
  </si>
  <si>
    <t>Ophthalmoparesis</t>
  </si>
  <si>
    <t>HP:0000597</t>
  </si>
  <si>
    <t>Keratoconus</t>
  </si>
  <si>
    <t>HP:0000563</t>
  </si>
  <si>
    <t>Retinal dystrophy</t>
  </si>
  <si>
    <t>HP:0000556</t>
  </si>
  <si>
    <t>PROM1,GUCA1B,CLN3,CEP120,RPE65,BBS7,IQCB1,RP1,GRN,AHI1</t>
  </si>
  <si>
    <t>Visual impairment</t>
  </si>
  <si>
    <t>HP:0000505</t>
  </si>
  <si>
    <t>NDUFA6,PROM1,PLK4,TSFM,CYSLTR2,GUCA1B,CLN3,ZEB1,CEP120,FRRS1L,RPE65,IQCB1,ARSG,RP1,PIGT,GRN,AHI1,PDSS2,BAP1</t>
  </si>
  <si>
    <t>Glaucoma</t>
  </si>
  <si>
    <t>HP:0000501</t>
  </si>
  <si>
    <t>PROM1,PLK4,GUCA1B,CLN3,ZEB1,RPE65,WFS1,TKFC,RP1,AHI1</t>
  </si>
  <si>
    <t>Abnormal retinal morphology</t>
  </si>
  <si>
    <t>HP:0000479</t>
  </si>
  <si>
    <t>LOC101520638,PROM1,PLK4,CYSLTR2,GUCA1B,CLN3,ZEB1,CEP120,RPE65,WFS1,BBS7,IQCB1,ARSG,RP1,GRN,AHI1,BAP1</t>
  </si>
  <si>
    <t>Inferior lens subluxation</t>
  </si>
  <si>
    <t>HP:0008494</t>
  </si>
  <si>
    <t>Ocular pain</t>
  </si>
  <si>
    <t>HP:0200026</t>
  </si>
  <si>
    <t>CYSLTR2,ZEB1,BAP1</t>
  </si>
  <si>
    <t>Common amino acid substitutions</t>
  </si>
  <si>
    <t>pos347: R/K*</t>
    <phoneticPr fontId="9" type="noConversion"/>
  </si>
  <si>
    <t>pos266: V/M*</t>
    <phoneticPr fontId="9" type="noConversion"/>
  </si>
  <si>
    <t>pos277: F/L*</t>
    <phoneticPr fontId="9" type="noConversion"/>
  </si>
  <si>
    <t>pos392: L/P*</t>
    <phoneticPr fontId="9" type="noConversion"/>
  </si>
  <si>
    <t>pos73: R/K*</t>
    <phoneticPr fontId="9" type="noConversion"/>
  </si>
  <si>
    <t>pos108: A/T; pos111: Y/C</t>
    <phoneticPr fontId="9" type="noConversion"/>
  </si>
  <si>
    <t>pos419: Y/H*</t>
    <phoneticPr fontId="9" type="noConversion"/>
  </si>
  <si>
    <t>pos155: E/Q*</t>
  </si>
  <si>
    <t>pos169: L/F*; pos326: P/L*</t>
    <phoneticPr fontId="9" type="noConversion"/>
  </si>
  <si>
    <t>pos615: I/T*</t>
  </si>
  <si>
    <t>pos327: L/P*</t>
  </si>
  <si>
    <t>pos144: E/D*</t>
  </si>
  <si>
    <t>pos212: I/V*</t>
  </si>
  <si>
    <t>pos397: Q/R*</t>
  </si>
  <si>
    <t>pos399: E/D</t>
    <phoneticPr fontId="9" type="noConversion"/>
  </si>
  <si>
    <t>pos377: L/I*</t>
  </si>
  <si>
    <t>pos199: M/A*</t>
  </si>
  <si>
    <t>pos672: P/Q*</t>
  </si>
  <si>
    <t>pos587: V/I*; pos717: D/E*</t>
    <phoneticPr fontId="9" type="noConversion"/>
  </si>
  <si>
    <t>pos881: D/N*</t>
  </si>
  <si>
    <t>pos166: M/T*</t>
  </si>
  <si>
    <t>pos2098: I/V*</t>
  </si>
  <si>
    <t>pos176: E/A*</t>
  </si>
  <si>
    <t>pos455: S/W; pos747: L/P</t>
    <phoneticPr fontId="9" type="noConversion"/>
  </si>
  <si>
    <t>pos875: G/S;</t>
  </si>
  <si>
    <t>pos199: L/I*; pos364: I/V*</t>
    <phoneticPr fontId="9" type="noConversion"/>
  </si>
  <si>
    <t>pos338: N/S; pos603: F/L</t>
    <phoneticPr fontId="9" type="noConversion"/>
  </si>
  <si>
    <t>pos624: D/E*</t>
  </si>
  <si>
    <t>pos2527: S/P*</t>
  </si>
  <si>
    <t>pos1377: I/V*</t>
  </si>
  <si>
    <t>pos231: P/S*; pos367: V/I*; pos374: I/V*; pos1503: N/D*</t>
    <phoneticPr fontId="9" type="noConversion"/>
  </si>
  <si>
    <t>pos180: S/P</t>
    <phoneticPr fontId="9" type="noConversion"/>
  </si>
  <si>
    <t>pos53: V/A</t>
    <phoneticPr fontId="9" type="noConversion"/>
  </si>
  <si>
    <t>pos1313: I/V*</t>
  </si>
  <si>
    <t>pos37: V/M*</t>
  </si>
  <si>
    <t>pos54: F/Y*</t>
  </si>
  <si>
    <t>pos597: V/F*</t>
  </si>
  <si>
    <t>pos26: S/G*</t>
  </si>
  <si>
    <t>pos309: Y/H*</t>
  </si>
  <si>
    <t>pos203: V/L*; pos1278: G/E*; pos1279: R/S*</t>
    <phoneticPr fontId="9" type="noConversion"/>
  </si>
  <si>
    <t>pos75: V/A*</t>
  </si>
  <si>
    <t>pos1202: H/Y*</t>
  </si>
  <si>
    <t>pos1537: Q/R</t>
    <phoneticPr fontId="9" type="noConversion"/>
  </si>
  <si>
    <t>pos141: S/N*</t>
  </si>
  <si>
    <t>pos139: V/A*</t>
  </si>
  <si>
    <t>pos231: R/K*</t>
  </si>
  <si>
    <t>pos503: V/A*</t>
  </si>
  <si>
    <t>pos300: S/T*</t>
  </si>
  <si>
    <t>pos1110: D/E*</t>
  </si>
  <si>
    <t>pos776: H/R*; pos1025: C/S*</t>
    <phoneticPr fontId="9" type="noConversion"/>
  </si>
  <si>
    <t>pos1558: N/D*</t>
  </si>
  <si>
    <t>pos959: A/V*</t>
  </si>
  <si>
    <t>pos131: E/D*</t>
  </si>
  <si>
    <r>
      <t xml:space="preserve">*: After manual calibration, the sites with * were consistent with the reference sequence sites of </t>
    </r>
    <r>
      <rPr>
        <i/>
        <sz val="11"/>
        <color theme="1"/>
        <rFont val="Times New Roman"/>
        <family val="1"/>
      </rPr>
      <t>Ochotona princeps</t>
    </r>
    <r>
      <rPr>
        <sz val="11"/>
        <color theme="1"/>
        <rFont val="Times New Roman"/>
        <family val="1"/>
      </rPr>
      <t xml:space="preserve"> in NCBI.  The remaining genes come from our self-built dataset, so they cannot correspond completely. Please use them with caution.  </t>
    </r>
    <phoneticPr fontId="9" type="noConversion"/>
  </si>
  <si>
    <t>Supplementary Table S11. The temporal change of the fluorescein intensity with time after the ionophore treatment</t>
    <phoneticPr fontId="3" type="noConversion"/>
  </si>
  <si>
    <t>Supplementary Table S10. Mitochondrial functional parameters for TSFM-155Q and TSFM-155.</t>
    <phoneticPr fontId="3" type="noConversion"/>
  </si>
  <si>
    <t>Supplementary Table S9. The oxygen consumption rate (OCR) results of TSFM-155E and TSFM-155Q.</t>
    <phoneticPr fontId="3" type="noConversion"/>
  </si>
  <si>
    <t>Supplementary Table S8. Enrichment result of positively selected genes</t>
    <phoneticPr fontId="3" type="noConversion"/>
  </si>
  <si>
    <r>
      <t xml:space="preserve">Supplementary Table S7. Information of 181 positively selected genes from </t>
    </r>
    <r>
      <rPr>
        <b/>
        <i/>
        <sz val="11"/>
        <color theme="1"/>
        <rFont val="Times New Roman"/>
        <family val="1"/>
      </rPr>
      <t>Alienauroa</t>
    </r>
    <r>
      <rPr>
        <b/>
        <sz val="11"/>
        <color theme="1"/>
        <rFont val="Times New Roman"/>
        <family val="1"/>
      </rPr>
      <t xml:space="preserve"> and </t>
    </r>
    <r>
      <rPr>
        <b/>
        <i/>
        <sz val="11"/>
        <color theme="1"/>
        <rFont val="Times New Roman"/>
        <family val="1"/>
      </rPr>
      <t>Ochotona</t>
    </r>
    <r>
      <rPr>
        <b/>
        <sz val="11"/>
        <color theme="1"/>
        <rFont val="Times New Roman"/>
        <family val="1"/>
      </rPr>
      <t xml:space="preserve"> branches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</si>
</sst>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4"/>
      <charset val="134"/>
      <scheme val="minor"/>
    </font>
    <font>
      <b/>
      <sz val="12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workbookViewId="0">
      <selection sqref="A1:K1"/>
    </sheetView>
  </sheetViews>
  <sheetFormatPr defaultColWidth="9" defaultRowHeight="14.25" x14ac:dyDescent="0.2"/>
  <cols>
    <col min="1" max="1" width="14.5" style="11" customWidth="1"/>
    <col min="2" max="2" width="13.375" style="11" customWidth="1"/>
    <col min="3" max="8" width="9" style="11"/>
    <col min="9" max="9" width="12" style="11" customWidth="1"/>
    <col min="10" max="10" width="15" style="11" customWidth="1"/>
    <col min="11" max="11" width="11.125" style="11" customWidth="1"/>
    <col min="12" max="12" width="44.5" style="10" bestFit="1" customWidth="1"/>
    <col min="13" max="15" width="37.125" style="11" customWidth="1"/>
    <col min="16" max="16384" width="9" style="11"/>
  </cols>
  <sheetData>
    <row r="1" spans="1:12" ht="15" x14ac:dyDescent="0.2">
      <c r="A1" s="17" t="s">
        <v>1256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">
      <c r="A2" s="12" t="s">
        <v>33</v>
      </c>
      <c r="B2" s="13" t="s">
        <v>34</v>
      </c>
      <c r="C2" s="13" t="s">
        <v>35</v>
      </c>
      <c r="D2" s="13" t="s">
        <v>36</v>
      </c>
      <c r="E2" s="13" t="s">
        <v>37</v>
      </c>
      <c r="F2" s="13" t="s">
        <v>38</v>
      </c>
      <c r="G2" s="12" t="s">
        <v>39</v>
      </c>
      <c r="H2" s="13" t="s">
        <v>40</v>
      </c>
      <c r="I2" s="12" t="s">
        <v>41</v>
      </c>
      <c r="J2" s="12" t="s">
        <v>42</v>
      </c>
      <c r="K2" s="12" t="s">
        <v>43</v>
      </c>
      <c r="L2" s="12" t="s">
        <v>1197</v>
      </c>
    </row>
    <row r="3" spans="1:12" ht="15" x14ac:dyDescent="0.2">
      <c r="A3" s="14" t="s">
        <v>44</v>
      </c>
      <c r="B3" s="14" t="s">
        <v>45</v>
      </c>
      <c r="C3" s="14" t="s">
        <v>46</v>
      </c>
      <c r="D3" s="14" t="s">
        <v>47</v>
      </c>
      <c r="E3" s="14" t="s">
        <v>48</v>
      </c>
      <c r="F3" s="14" t="s">
        <v>49</v>
      </c>
      <c r="G3" s="14"/>
      <c r="H3" s="14" t="s">
        <v>50</v>
      </c>
      <c r="I3" s="14">
        <v>-1144.869232</v>
      </c>
      <c r="J3" s="14">
        <v>-1169.759945</v>
      </c>
      <c r="K3" s="15">
        <v>1.7186250000000001E-12</v>
      </c>
      <c r="L3" s="14"/>
    </row>
    <row r="4" spans="1:12" ht="15" x14ac:dyDescent="0.2">
      <c r="A4" s="14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56</v>
      </c>
      <c r="G4" s="14" t="s">
        <v>57</v>
      </c>
      <c r="H4" s="14" t="s">
        <v>58</v>
      </c>
      <c r="I4" s="14">
        <v>-7051.6872350000003</v>
      </c>
      <c r="J4" s="14">
        <v>-7075.7453740000001</v>
      </c>
      <c r="K4" s="15">
        <v>4.0167870000000002E-12</v>
      </c>
      <c r="L4" s="14"/>
    </row>
    <row r="5" spans="1:12" ht="15" x14ac:dyDescent="0.2">
      <c r="A5" s="14" t="s">
        <v>59</v>
      </c>
      <c r="B5" s="14" t="s">
        <v>60</v>
      </c>
      <c r="C5" s="14" t="s">
        <v>61</v>
      </c>
      <c r="D5" s="14" t="s">
        <v>62</v>
      </c>
      <c r="E5" s="14" t="s">
        <v>63</v>
      </c>
      <c r="F5" s="14" t="s">
        <v>64</v>
      </c>
      <c r="G5" s="14" t="s">
        <v>65</v>
      </c>
      <c r="H5" s="14" t="s">
        <v>66</v>
      </c>
      <c r="I5" s="14">
        <v>-3287.7825079999998</v>
      </c>
      <c r="J5" s="14">
        <v>-3308.193597</v>
      </c>
      <c r="K5" s="15">
        <v>1.6673010000000001E-10</v>
      </c>
      <c r="L5" s="14" t="s">
        <v>1198</v>
      </c>
    </row>
    <row r="6" spans="1:12" ht="15" x14ac:dyDescent="0.2">
      <c r="A6" s="14" t="s">
        <v>67</v>
      </c>
      <c r="B6" s="14" t="s">
        <v>68</v>
      </c>
      <c r="C6" s="14" t="s">
        <v>69</v>
      </c>
      <c r="D6" s="14" t="s">
        <v>70</v>
      </c>
      <c r="E6" s="14" t="s">
        <v>71</v>
      </c>
      <c r="F6" s="14" t="s">
        <v>72</v>
      </c>
      <c r="G6" s="14" t="s">
        <v>73</v>
      </c>
      <c r="H6" s="14" t="s">
        <v>74</v>
      </c>
      <c r="I6" s="14">
        <v>-6659.5133020000003</v>
      </c>
      <c r="J6" s="14">
        <v>-6673.2319100000004</v>
      </c>
      <c r="K6" s="15">
        <v>1.6227810000000001E-7</v>
      </c>
      <c r="L6" s="14"/>
    </row>
    <row r="7" spans="1:12" ht="15" x14ac:dyDescent="0.2">
      <c r="A7" s="14" t="s">
        <v>75</v>
      </c>
      <c r="B7" s="14" t="s">
        <v>76</v>
      </c>
      <c r="C7" s="14" t="s">
        <v>77</v>
      </c>
      <c r="D7" s="14"/>
      <c r="E7" s="14"/>
      <c r="F7" s="14"/>
      <c r="G7" s="14"/>
      <c r="H7" s="14" t="s">
        <v>78</v>
      </c>
      <c r="I7" s="14">
        <v>-4420.5122799999999</v>
      </c>
      <c r="J7" s="14">
        <v>-4433.6524380000001</v>
      </c>
      <c r="K7" s="15">
        <v>2.9528300000000001E-7</v>
      </c>
      <c r="L7" s="14" t="s">
        <v>1199</v>
      </c>
    </row>
    <row r="8" spans="1:12" ht="15" x14ac:dyDescent="0.2">
      <c r="A8" s="14" t="s">
        <v>79</v>
      </c>
      <c r="B8" s="14" t="s">
        <v>80</v>
      </c>
      <c r="C8" s="14" t="s">
        <v>81</v>
      </c>
      <c r="D8" s="14" t="s">
        <v>82</v>
      </c>
      <c r="E8" s="14" t="s">
        <v>83</v>
      </c>
      <c r="F8" s="14" t="s">
        <v>84</v>
      </c>
      <c r="G8" s="14"/>
      <c r="H8" s="14" t="s">
        <v>85</v>
      </c>
      <c r="I8" s="14">
        <v>-6584.931192</v>
      </c>
      <c r="J8" s="14">
        <v>-6597.3498920000002</v>
      </c>
      <c r="K8" s="15">
        <v>6.2375429999999999E-7</v>
      </c>
      <c r="L8" s="14" t="s">
        <v>1200</v>
      </c>
    </row>
    <row r="9" spans="1:12" ht="15" x14ac:dyDescent="0.2">
      <c r="A9" s="14" t="s">
        <v>86</v>
      </c>
      <c r="B9" s="14" t="s">
        <v>87</v>
      </c>
      <c r="C9" s="14" t="s">
        <v>88</v>
      </c>
      <c r="D9" s="14" t="s">
        <v>89</v>
      </c>
      <c r="E9" s="14" t="s">
        <v>90</v>
      </c>
      <c r="F9" s="14"/>
      <c r="G9" s="14" t="s">
        <v>91</v>
      </c>
      <c r="H9" s="14" t="s">
        <v>92</v>
      </c>
      <c r="I9" s="14">
        <v>-3692.95622</v>
      </c>
      <c r="J9" s="14">
        <v>-3702.5352929999999</v>
      </c>
      <c r="K9" s="15">
        <v>1.2032289999999999E-5</v>
      </c>
      <c r="L9" s="14"/>
    </row>
    <row r="10" spans="1:12" ht="15" x14ac:dyDescent="0.2">
      <c r="A10" s="14" t="s">
        <v>93</v>
      </c>
      <c r="B10" s="14" t="s">
        <v>94</v>
      </c>
      <c r="C10" s="14" t="s">
        <v>95</v>
      </c>
      <c r="D10" s="14"/>
      <c r="E10" s="14"/>
      <c r="F10" s="14"/>
      <c r="G10" s="14"/>
      <c r="H10" s="14" t="s">
        <v>96</v>
      </c>
      <c r="I10" s="14">
        <v>-3782.4853859999998</v>
      </c>
      <c r="J10" s="14">
        <v>-3791.8022860000001</v>
      </c>
      <c r="K10" s="15">
        <v>1.5838740000000001E-5</v>
      </c>
      <c r="L10" s="14" t="s">
        <v>1201</v>
      </c>
    </row>
    <row r="11" spans="1:12" ht="15" x14ac:dyDescent="0.2">
      <c r="A11" s="14" t="s">
        <v>97</v>
      </c>
      <c r="B11" s="14" t="s">
        <v>98</v>
      </c>
      <c r="C11" s="14" t="s">
        <v>99</v>
      </c>
      <c r="D11" s="14"/>
      <c r="E11" s="14" t="s">
        <v>100</v>
      </c>
      <c r="F11" s="14" t="s">
        <v>101</v>
      </c>
      <c r="G11" s="14"/>
      <c r="H11" s="14" t="s">
        <v>102</v>
      </c>
      <c r="I11" s="14">
        <v>-1511.344836</v>
      </c>
      <c r="J11" s="14">
        <v>-1520.4729090000001</v>
      </c>
      <c r="K11" s="15">
        <v>1.931019E-5</v>
      </c>
      <c r="L11" s="14"/>
    </row>
    <row r="12" spans="1:12" ht="15" x14ac:dyDescent="0.2">
      <c r="A12" s="14" t="s">
        <v>103</v>
      </c>
      <c r="B12" s="14" t="s">
        <v>104</v>
      </c>
      <c r="C12" s="14" t="s">
        <v>105</v>
      </c>
      <c r="D12" s="14" t="s">
        <v>106</v>
      </c>
      <c r="E12" s="14" t="s">
        <v>107</v>
      </c>
      <c r="F12" s="14" t="s">
        <v>108</v>
      </c>
      <c r="G12" s="14" t="s">
        <v>109</v>
      </c>
      <c r="H12" s="14" t="s">
        <v>110</v>
      </c>
      <c r="I12" s="14">
        <v>-2091.3944200000001</v>
      </c>
      <c r="J12" s="14">
        <v>-2100.0281629999999</v>
      </c>
      <c r="K12" s="15">
        <v>3.2469560000000002E-5</v>
      </c>
      <c r="L12" s="14" t="s">
        <v>1202</v>
      </c>
    </row>
    <row r="13" spans="1:12" ht="15" x14ac:dyDescent="0.2">
      <c r="A13" s="14" t="s">
        <v>111</v>
      </c>
      <c r="B13" s="14" t="s">
        <v>112</v>
      </c>
      <c r="C13" s="14" t="s">
        <v>113</v>
      </c>
      <c r="D13" s="14"/>
      <c r="E13" s="14"/>
      <c r="F13" s="14"/>
      <c r="G13" s="14"/>
      <c r="H13" s="14" t="s">
        <v>114</v>
      </c>
      <c r="I13" s="14">
        <v>-1818.948965</v>
      </c>
      <c r="J13" s="14">
        <v>-1827.2816419999999</v>
      </c>
      <c r="K13" s="15">
        <v>4.4587930000000003E-5</v>
      </c>
      <c r="L13" s="14" t="s">
        <v>1203</v>
      </c>
    </row>
    <row r="14" spans="1:12" ht="15" x14ac:dyDescent="0.2">
      <c r="A14" s="14" t="s">
        <v>115</v>
      </c>
      <c r="B14" s="14" t="s">
        <v>116</v>
      </c>
      <c r="C14" s="14" t="s">
        <v>117</v>
      </c>
      <c r="D14" s="14" t="s">
        <v>118</v>
      </c>
      <c r="E14" s="14" t="s">
        <v>119</v>
      </c>
      <c r="F14" s="14" t="s">
        <v>120</v>
      </c>
      <c r="G14" s="14" t="s">
        <v>121</v>
      </c>
      <c r="H14" s="14" t="s">
        <v>122</v>
      </c>
      <c r="I14" s="14">
        <v>-12946.546456</v>
      </c>
      <c r="J14" s="14">
        <v>-12954.233845000001</v>
      </c>
      <c r="K14" s="15">
        <v>8.8157200000000004E-5</v>
      </c>
      <c r="L14" s="14"/>
    </row>
    <row r="15" spans="1:12" ht="15" x14ac:dyDescent="0.2">
      <c r="A15" s="14" t="s">
        <v>123</v>
      </c>
      <c r="B15" s="14" t="s">
        <v>124</v>
      </c>
      <c r="C15" s="14" t="s">
        <v>125</v>
      </c>
      <c r="D15" s="14" t="s">
        <v>126</v>
      </c>
      <c r="E15" s="14" t="s">
        <v>127</v>
      </c>
      <c r="F15" s="14" t="s">
        <v>128</v>
      </c>
      <c r="G15" s="14" t="s">
        <v>129</v>
      </c>
      <c r="H15" s="14" t="s">
        <v>130</v>
      </c>
      <c r="I15" s="14">
        <v>-2864.0594510000001</v>
      </c>
      <c r="J15" s="14">
        <v>-2871.5736419999998</v>
      </c>
      <c r="K15" s="14">
        <v>1.059064E-4</v>
      </c>
      <c r="L15" s="14"/>
    </row>
    <row r="16" spans="1:12" ht="15" x14ac:dyDescent="0.2">
      <c r="A16" s="14" t="s">
        <v>131</v>
      </c>
      <c r="B16" s="14" t="s">
        <v>132</v>
      </c>
      <c r="C16" s="14" t="s">
        <v>133</v>
      </c>
      <c r="D16" s="14" t="s">
        <v>134</v>
      </c>
      <c r="E16" s="14" t="s">
        <v>135</v>
      </c>
      <c r="F16" s="14" t="s">
        <v>136</v>
      </c>
      <c r="G16" s="14" t="s">
        <v>137</v>
      </c>
      <c r="H16" s="14" t="s">
        <v>138</v>
      </c>
      <c r="I16" s="14">
        <v>-2080.5000449999998</v>
      </c>
      <c r="J16" s="14">
        <v>-2087.7792089999998</v>
      </c>
      <c r="K16" s="14">
        <v>1.3588669999999999E-4</v>
      </c>
      <c r="L16" s="14"/>
    </row>
    <row r="17" spans="1:12" ht="15" x14ac:dyDescent="0.2">
      <c r="A17" s="14" t="s">
        <v>139</v>
      </c>
      <c r="B17" s="14" t="s">
        <v>140</v>
      </c>
      <c r="C17" s="14" t="s">
        <v>141</v>
      </c>
      <c r="D17" s="14"/>
      <c r="E17" s="14" t="s">
        <v>142</v>
      </c>
      <c r="F17" s="14" t="s">
        <v>143</v>
      </c>
      <c r="G17" s="14" t="s">
        <v>144</v>
      </c>
      <c r="H17" s="14" t="s">
        <v>145</v>
      </c>
      <c r="I17" s="14">
        <v>-5866.7380620000004</v>
      </c>
      <c r="J17" s="14">
        <v>-5873.9999200000002</v>
      </c>
      <c r="K17" s="14">
        <v>1.384061E-4</v>
      </c>
      <c r="L17" s="14" t="s">
        <v>1204</v>
      </c>
    </row>
    <row r="18" spans="1:12" ht="15" x14ac:dyDescent="0.2">
      <c r="A18" s="14" t="s">
        <v>146</v>
      </c>
      <c r="B18" s="14" t="s">
        <v>147</v>
      </c>
      <c r="C18" s="14" t="s">
        <v>148</v>
      </c>
      <c r="D18" s="14"/>
      <c r="E18" s="14"/>
      <c r="F18" s="14"/>
      <c r="G18" s="14"/>
      <c r="H18" s="14" t="s">
        <v>149</v>
      </c>
      <c r="I18" s="14">
        <v>-1370.335881</v>
      </c>
      <c r="J18" s="14">
        <v>-1377.1385250000001</v>
      </c>
      <c r="K18" s="14">
        <v>2.2554930000000001E-4</v>
      </c>
      <c r="L18" s="14"/>
    </row>
    <row r="19" spans="1:12" ht="15" x14ac:dyDescent="0.2">
      <c r="A19" s="14" t="s">
        <v>150</v>
      </c>
      <c r="B19" s="14" t="s">
        <v>151</v>
      </c>
      <c r="C19" s="14" t="s">
        <v>152</v>
      </c>
      <c r="D19" s="14"/>
      <c r="E19" s="14" t="s">
        <v>153</v>
      </c>
      <c r="F19" s="14" t="s">
        <v>154</v>
      </c>
      <c r="G19" s="14" t="s">
        <v>155</v>
      </c>
      <c r="H19" s="14" t="s">
        <v>156</v>
      </c>
      <c r="I19" s="14">
        <v>-2430.9003579999999</v>
      </c>
      <c r="J19" s="14">
        <v>-2437.6177590000002</v>
      </c>
      <c r="K19" s="14">
        <v>2.469991E-4</v>
      </c>
      <c r="L19" s="14"/>
    </row>
    <row r="20" spans="1:12" ht="15" x14ac:dyDescent="0.2">
      <c r="A20" s="14" t="s">
        <v>157</v>
      </c>
      <c r="B20" s="14" t="s">
        <v>158</v>
      </c>
      <c r="C20" s="14" t="s">
        <v>159</v>
      </c>
      <c r="D20" s="14"/>
      <c r="E20" s="14" t="s">
        <v>160</v>
      </c>
      <c r="F20" s="14" t="s">
        <v>161</v>
      </c>
      <c r="G20" s="14" t="s">
        <v>162</v>
      </c>
      <c r="H20" s="14" t="s">
        <v>163</v>
      </c>
      <c r="I20" s="14">
        <v>-4482.881515</v>
      </c>
      <c r="J20" s="14">
        <v>-4489.5051599999997</v>
      </c>
      <c r="K20" s="14">
        <v>2.7297420000000001E-4</v>
      </c>
      <c r="L20" s="14"/>
    </row>
    <row r="21" spans="1:12" ht="15" x14ac:dyDescent="0.2">
      <c r="A21" s="14" t="s">
        <v>164</v>
      </c>
      <c r="B21" s="14" t="s">
        <v>165</v>
      </c>
      <c r="C21" s="14" t="s">
        <v>166</v>
      </c>
      <c r="D21" s="14"/>
      <c r="E21" s="14" t="s">
        <v>167</v>
      </c>
      <c r="F21" s="14" t="s">
        <v>168</v>
      </c>
      <c r="G21" s="14"/>
      <c r="H21" s="14" t="s">
        <v>169</v>
      </c>
      <c r="I21" s="14">
        <v>-2107.173882</v>
      </c>
      <c r="J21" s="14">
        <v>-2113.7386230000002</v>
      </c>
      <c r="K21" s="14">
        <v>2.9068509999999998E-4</v>
      </c>
      <c r="L21" s="14" t="s">
        <v>1205</v>
      </c>
    </row>
    <row r="22" spans="1:12" ht="15" x14ac:dyDescent="0.2">
      <c r="A22" s="14" t="s">
        <v>170</v>
      </c>
      <c r="B22" s="14" t="s">
        <v>171</v>
      </c>
      <c r="C22" s="14" t="s">
        <v>172</v>
      </c>
      <c r="D22" s="14" t="s">
        <v>173</v>
      </c>
      <c r="E22" s="14" t="s">
        <v>174</v>
      </c>
      <c r="F22" s="14" t="s">
        <v>175</v>
      </c>
      <c r="G22" s="14"/>
      <c r="H22" s="14" t="s">
        <v>176</v>
      </c>
      <c r="I22" s="14">
        <v>-1347.131799</v>
      </c>
      <c r="J22" s="14">
        <v>-1353.6285620000001</v>
      </c>
      <c r="K22" s="14">
        <v>3.1256980000000001E-4</v>
      </c>
      <c r="L22" s="14"/>
    </row>
    <row r="23" spans="1:12" ht="15" x14ac:dyDescent="0.2">
      <c r="A23" s="14" t="s">
        <v>177</v>
      </c>
      <c r="B23" s="14" t="s">
        <v>178</v>
      </c>
      <c r="C23" s="14" t="s">
        <v>179</v>
      </c>
      <c r="D23" s="14"/>
      <c r="E23" s="14"/>
      <c r="F23" s="14" t="s">
        <v>180</v>
      </c>
      <c r="G23" s="14"/>
      <c r="H23" s="14" t="s">
        <v>181</v>
      </c>
      <c r="I23" s="14">
        <v>-3385.3735459999998</v>
      </c>
      <c r="J23" s="14">
        <v>-3391.1202509999998</v>
      </c>
      <c r="K23" s="14">
        <v>6.9843379999999999E-4</v>
      </c>
      <c r="L23" s="14" t="s">
        <v>1206</v>
      </c>
    </row>
    <row r="24" spans="1:12" ht="15" x14ac:dyDescent="0.2">
      <c r="A24" s="14" t="s">
        <v>182</v>
      </c>
      <c r="B24" s="14" t="s">
        <v>183</v>
      </c>
      <c r="C24" s="14" t="s">
        <v>184</v>
      </c>
      <c r="D24" s="14" t="s">
        <v>185</v>
      </c>
      <c r="E24" s="14" t="s">
        <v>186</v>
      </c>
      <c r="F24" s="14" t="s">
        <v>187</v>
      </c>
      <c r="G24" s="14" t="s">
        <v>188</v>
      </c>
      <c r="H24" s="14" t="s">
        <v>189</v>
      </c>
      <c r="I24" s="14">
        <v>-4438.8206099999998</v>
      </c>
      <c r="J24" s="14">
        <v>-4444.3743039999999</v>
      </c>
      <c r="K24" s="14">
        <v>8.5984500000000003E-4</v>
      </c>
      <c r="L24" s="14"/>
    </row>
    <row r="25" spans="1:12" ht="15" x14ac:dyDescent="0.2">
      <c r="A25" s="14" t="s">
        <v>190</v>
      </c>
      <c r="B25" s="14" t="s">
        <v>191</v>
      </c>
      <c r="C25" s="14" t="s">
        <v>192</v>
      </c>
      <c r="D25" s="14" t="s">
        <v>193</v>
      </c>
      <c r="E25" s="14" t="s">
        <v>194</v>
      </c>
      <c r="F25" s="14" t="s">
        <v>195</v>
      </c>
      <c r="G25" s="14" t="s">
        <v>196</v>
      </c>
      <c r="H25" s="14" t="s">
        <v>197</v>
      </c>
      <c r="I25" s="14">
        <v>-3303.1399470000001</v>
      </c>
      <c r="J25" s="14">
        <v>-3308.597276</v>
      </c>
      <c r="K25" s="14">
        <v>9.540633E-4</v>
      </c>
      <c r="L25" s="14"/>
    </row>
    <row r="26" spans="1:12" ht="15" x14ac:dyDescent="0.2">
      <c r="A26" s="14" t="s">
        <v>198</v>
      </c>
      <c r="B26" s="14" t="s">
        <v>199</v>
      </c>
      <c r="C26" s="14" t="s">
        <v>200</v>
      </c>
      <c r="D26" s="14"/>
      <c r="E26" s="14" t="s">
        <v>201</v>
      </c>
      <c r="F26" s="14" t="s">
        <v>202</v>
      </c>
      <c r="G26" s="14"/>
      <c r="H26" s="14" t="s">
        <v>203</v>
      </c>
      <c r="I26" s="14">
        <v>-2013.8970409999999</v>
      </c>
      <c r="J26" s="14">
        <v>-2019.2441309999999</v>
      </c>
      <c r="K26" s="14">
        <v>1.074731E-3</v>
      </c>
      <c r="L26" s="14"/>
    </row>
    <row r="27" spans="1:12" ht="15" x14ac:dyDescent="0.2">
      <c r="A27" s="14" t="s">
        <v>204</v>
      </c>
      <c r="B27" s="14" t="s">
        <v>205</v>
      </c>
      <c r="C27" s="14" t="s">
        <v>206</v>
      </c>
      <c r="D27" s="14"/>
      <c r="E27" s="14"/>
      <c r="F27" s="14"/>
      <c r="G27" s="14" t="s">
        <v>207</v>
      </c>
      <c r="H27" s="14" t="s">
        <v>208</v>
      </c>
      <c r="I27" s="14">
        <v>-13025.427164000001</v>
      </c>
      <c r="J27" s="14">
        <v>-13030.64784</v>
      </c>
      <c r="K27" s="14">
        <v>1.2322500000000001E-3</v>
      </c>
      <c r="L27" s="14" t="s">
        <v>1207</v>
      </c>
    </row>
    <row r="28" spans="1:12" ht="15" x14ac:dyDescent="0.2">
      <c r="A28" s="14" t="s">
        <v>209</v>
      </c>
      <c r="B28" s="14" t="s">
        <v>210</v>
      </c>
      <c r="C28" s="14" t="s">
        <v>211</v>
      </c>
      <c r="D28" s="14"/>
      <c r="E28" s="14"/>
      <c r="F28" s="14" t="s">
        <v>212</v>
      </c>
      <c r="G28" s="14"/>
      <c r="H28" s="14" t="s">
        <v>213</v>
      </c>
      <c r="I28" s="14">
        <v>-1773.179934</v>
      </c>
      <c r="J28" s="14">
        <v>-1778.3769359999999</v>
      </c>
      <c r="K28" s="14">
        <v>1.264252E-3</v>
      </c>
      <c r="L28" s="14"/>
    </row>
    <row r="29" spans="1:12" ht="15" x14ac:dyDescent="0.2">
      <c r="A29" s="14" t="s">
        <v>214</v>
      </c>
      <c r="B29" s="14" t="s">
        <v>215</v>
      </c>
      <c r="C29" s="14" t="s">
        <v>216</v>
      </c>
      <c r="D29" s="14"/>
      <c r="E29" s="14"/>
      <c r="F29" s="14"/>
      <c r="G29" s="14" t="s">
        <v>217</v>
      </c>
      <c r="H29" s="14" t="s">
        <v>218</v>
      </c>
      <c r="I29" s="14">
        <v>-4336.6250229999996</v>
      </c>
      <c r="J29" s="14">
        <v>-4341.8010960000001</v>
      </c>
      <c r="K29" s="14">
        <v>1.2932429999999999E-3</v>
      </c>
      <c r="L29" s="14"/>
    </row>
    <row r="30" spans="1:12" ht="15" x14ac:dyDescent="0.2">
      <c r="A30" s="14" t="s">
        <v>219</v>
      </c>
      <c r="B30" s="14" t="s">
        <v>220</v>
      </c>
      <c r="C30" s="14" t="s">
        <v>221</v>
      </c>
      <c r="D30" s="14"/>
      <c r="E30" s="14" t="s">
        <v>222</v>
      </c>
      <c r="F30" s="14" t="s">
        <v>223</v>
      </c>
      <c r="G30" s="14" t="s">
        <v>224</v>
      </c>
      <c r="H30" s="14" t="s">
        <v>225</v>
      </c>
      <c r="I30" s="14">
        <v>-5511.1514379999999</v>
      </c>
      <c r="J30" s="14">
        <v>-5516.2758400000002</v>
      </c>
      <c r="K30" s="14">
        <v>1.367732E-3</v>
      </c>
      <c r="L30" s="14"/>
    </row>
    <row r="31" spans="1:12" ht="15" x14ac:dyDescent="0.2">
      <c r="A31" s="14" t="s">
        <v>226</v>
      </c>
      <c r="B31" s="14" t="s">
        <v>227</v>
      </c>
      <c r="C31" s="14" t="s">
        <v>228</v>
      </c>
      <c r="D31" s="14"/>
      <c r="E31" s="14" t="s">
        <v>229</v>
      </c>
      <c r="F31" s="14"/>
      <c r="G31" s="14"/>
      <c r="H31" s="14" t="s">
        <v>230</v>
      </c>
      <c r="I31" s="14">
        <v>-2743.1674010000002</v>
      </c>
      <c r="J31" s="14">
        <v>-2748.2385180000001</v>
      </c>
      <c r="K31" s="14">
        <v>1.4491040000000001E-3</v>
      </c>
      <c r="L31" s="14"/>
    </row>
    <row r="32" spans="1:12" ht="15" x14ac:dyDescent="0.2">
      <c r="A32" s="14" t="s">
        <v>231</v>
      </c>
      <c r="B32" s="14" t="s">
        <v>232</v>
      </c>
      <c r="C32" s="14" t="s">
        <v>233</v>
      </c>
      <c r="D32" s="14"/>
      <c r="E32" s="14" t="s">
        <v>234</v>
      </c>
      <c r="F32" s="14" t="s">
        <v>235</v>
      </c>
      <c r="G32" s="14"/>
      <c r="H32" s="14"/>
      <c r="I32" s="14">
        <v>-14832.696112</v>
      </c>
      <c r="J32" s="14">
        <v>-14837.684633999999</v>
      </c>
      <c r="K32" s="14">
        <v>1.5850389999999999E-3</v>
      </c>
      <c r="L32" s="14"/>
    </row>
    <row r="33" spans="1:12" ht="15" x14ac:dyDescent="0.2">
      <c r="A33" s="14" t="s">
        <v>236</v>
      </c>
      <c r="B33" s="14" t="s">
        <v>237</v>
      </c>
      <c r="C33" s="14" t="s">
        <v>238</v>
      </c>
      <c r="D33" s="14"/>
      <c r="E33" s="14"/>
      <c r="F33" s="14" t="s">
        <v>239</v>
      </c>
      <c r="G33" s="14" t="s">
        <v>240</v>
      </c>
      <c r="H33" s="14" t="s">
        <v>241</v>
      </c>
      <c r="I33" s="14">
        <v>-1721.297534</v>
      </c>
      <c r="J33" s="14">
        <v>-1726.2733029999999</v>
      </c>
      <c r="K33" s="14">
        <v>1.607151E-3</v>
      </c>
      <c r="L33" s="14"/>
    </row>
    <row r="34" spans="1:12" ht="15" x14ac:dyDescent="0.2">
      <c r="A34" s="14" t="s">
        <v>242</v>
      </c>
      <c r="B34" s="14" t="s">
        <v>243</v>
      </c>
      <c r="C34" s="14" t="s">
        <v>244</v>
      </c>
      <c r="D34" s="14"/>
      <c r="E34" s="14" t="s">
        <v>245</v>
      </c>
      <c r="F34" s="14"/>
      <c r="G34" s="14"/>
      <c r="H34" s="14" t="s">
        <v>246</v>
      </c>
      <c r="I34" s="14">
        <v>-6347.5745619999998</v>
      </c>
      <c r="J34" s="14">
        <v>-6352.531027</v>
      </c>
      <c r="K34" s="14">
        <v>1.641216E-3</v>
      </c>
      <c r="L34" s="14" t="s">
        <v>1208</v>
      </c>
    </row>
    <row r="35" spans="1:12" ht="15" x14ac:dyDescent="0.2">
      <c r="A35" s="14" t="s">
        <v>247</v>
      </c>
      <c r="B35" s="14" t="s">
        <v>248</v>
      </c>
      <c r="C35" s="14" t="s">
        <v>249</v>
      </c>
      <c r="D35" s="14"/>
      <c r="E35" s="14"/>
      <c r="F35" s="14" t="s">
        <v>175</v>
      </c>
      <c r="G35" s="14"/>
      <c r="H35" s="14" t="s">
        <v>250</v>
      </c>
      <c r="I35" s="14">
        <v>-3793.6690319999998</v>
      </c>
      <c r="J35" s="14">
        <v>-3798.5747310000002</v>
      </c>
      <c r="K35" s="14">
        <v>1.734336E-3</v>
      </c>
      <c r="L35" s="14"/>
    </row>
    <row r="36" spans="1:12" ht="15" x14ac:dyDescent="0.2">
      <c r="A36" s="14" t="s">
        <v>251</v>
      </c>
      <c r="B36" s="14" t="s">
        <v>252</v>
      </c>
      <c r="C36" s="14" t="s">
        <v>253</v>
      </c>
      <c r="D36" s="14"/>
      <c r="E36" s="14" t="s">
        <v>254</v>
      </c>
      <c r="F36" s="14" t="s">
        <v>255</v>
      </c>
      <c r="G36" s="14"/>
      <c r="H36" s="14" t="s">
        <v>256</v>
      </c>
      <c r="I36" s="14">
        <v>-3890.2598750000002</v>
      </c>
      <c r="J36" s="14">
        <v>-3895.1217889999998</v>
      </c>
      <c r="K36" s="14">
        <v>1.8189429999999999E-3</v>
      </c>
      <c r="L36" s="14"/>
    </row>
    <row r="37" spans="1:12" ht="15" x14ac:dyDescent="0.2">
      <c r="A37" s="14" t="s">
        <v>257</v>
      </c>
      <c r="B37" s="14" t="s">
        <v>258</v>
      </c>
      <c r="C37" s="14" t="s">
        <v>259</v>
      </c>
      <c r="D37" s="14"/>
      <c r="E37" s="14"/>
      <c r="F37" s="14"/>
      <c r="G37" s="14"/>
      <c r="H37" s="14" t="s">
        <v>260</v>
      </c>
      <c r="I37" s="14">
        <v>-4641.7394459999996</v>
      </c>
      <c r="J37" s="14">
        <v>-4646.5977039999998</v>
      </c>
      <c r="K37" s="14">
        <v>1.826194E-3</v>
      </c>
      <c r="L37" s="14"/>
    </row>
    <row r="38" spans="1:12" ht="15" x14ac:dyDescent="0.2">
      <c r="A38" s="14" t="s">
        <v>261</v>
      </c>
      <c r="B38" s="14" t="s">
        <v>262</v>
      </c>
      <c r="C38" s="14" t="s">
        <v>263</v>
      </c>
      <c r="D38" s="14" t="s">
        <v>264</v>
      </c>
      <c r="E38" s="14"/>
      <c r="F38" s="14" t="s">
        <v>265</v>
      </c>
      <c r="G38" s="14" t="s">
        <v>266</v>
      </c>
      <c r="H38" s="14" t="s">
        <v>267</v>
      </c>
      <c r="I38" s="14">
        <v>-2397.2284749999999</v>
      </c>
      <c r="J38" s="14">
        <v>-2402.0645690000001</v>
      </c>
      <c r="K38" s="14">
        <v>1.8707839999999999E-3</v>
      </c>
      <c r="L38" s="14"/>
    </row>
    <row r="39" spans="1:12" ht="15" x14ac:dyDescent="0.2">
      <c r="A39" s="14" t="s">
        <v>268</v>
      </c>
      <c r="B39" s="14" t="s">
        <v>269</v>
      </c>
      <c r="C39" s="14" t="s">
        <v>270</v>
      </c>
      <c r="D39" s="14"/>
      <c r="E39" s="14" t="s">
        <v>271</v>
      </c>
      <c r="F39" s="14"/>
      <c r="G39" s="14"/>
      <c r="H39" s="14" t="s">
        <v>272</v>
      </c>
      <c r="I39" s="14">
        <v>-5958.2839299999996</v>
      </c>
      <c r="J39" s="14">
        <v>-5963.0033469999998</v>
      </c>
      <c r="K39" s="14">
        <v>2.1243849999999999E-3</v>
      </c>
      <c r="L39" s="14" t="s">
        <v>1209</v>
      </c>
    </row>
    <row r="40" spans="1:12" ht="15" x14ac:dyDescent="0.2">
      <c r="A40" s="14" t="s">
        <v>273</v>
      </c>
      <c r="B40" s="14" t="s">
        <v>274</v>
      </c>
      <c r="C40" s="14" t="s">
        <v>275</v>
      </c>
      <c r="D40" s="14"/>
      <c r="E40" s="14" t="s">
        <v>276</v>
      </c>
      <c r="F40" s="14" t="s">
        <v>277</v>
      </c>
      <c r="G40" s="14" t="s">
        <v>278</v>
      </c>
      <c r="H40" s="14" t="s">
        <v>279</v>
      </c>
      <c r="I40" s="14">
        <v>-3703.8761119999999</v>
      </c>
      <c r="J40" s="14">
        <v>-3708.498004</v>
      </c>
      <c r="K40" s="14">
        <v>2.3629620000000001E-3</v>
      </c>
      <c r="L40" s="14"/>
    </row>
    <row r="41" spans="1:12" ht="15" x14ac:dyDescent="0.2">
      <c r="A41" s="14" t="s">
        <v>280</v>
      </c>
      <c r="B41" s="14" t="s">
        <v>281</v>
      </c>
      <c r="C41" s="14" t="s">
        <v>282</v>
      </c>
      <c r="D41" s="14"/>
      <c r="E41" s="14" t="s">
        <v>283</v>
      </c>
      <c r="F41" s="14" t="s">
        <v>284</v>
      </c>
      <c r="G41" s="14" t="s">
        <v>162</v>
      </c>
      <c r="H41" s="14" t="s">
        <v>285</v>
      </c>
      <c r="I41" s="14">
        <v>-2165.367698</v>
      </c>
      <c r="J41" s="14">
        <v>-2169.9830769999999</v>
      </c>
      <c r="K41" s="14">
        <v>2.3798309999999998E-3</v>
      </c>
      <c r="L41" s="14"/>
    </row>
    <row r="42" spans="1:12" ht="15" x14ac:dyDescent="0.2">
      <c r="A42" s="14" t="s">
        <v>286</v>
      </c>
      <c r="B42" s="14" t="s">
        <v>287</v>
      </c>
      <c r="C42" s="14" t="s">
        <v>288</v>
      </c>
      <c r="D42" s="14" t="s">
        <v>289</v>
      </c>
      <c r="E42" s="14" t="s">
        <v>290</v>
      </c>
      <c r="F42" s="14" t="s">
        <v>291</v>
      </c>
      <c r="G42" s="14"/>
      <c r="H42" s="14" t="s">
        <v>292</v>
      </c>
      <c r="I42" s="14">
        <v>-3620.432194</v>
      </c>
      <c r="J42" s="14">
        <v>-3624.9278669999999</v>
      </c>
      <c r="K42" s="14">
        <v>2.7126110000000002E-3</v>
      </c>
      <c r="L42" s="14"/>
    </row>
    <row r="43" spans="1:12" ht="15" x14ac:dyDescent="0.2">
      <c r="A43" s="14" t="s">
        <v>293</v>
      </c>
      <c r="B43" s="14" t="s">
        <v>294</v>
      </c>
      <c r="C43" s="14" t="s">
        <v>295</v>
      </c>
      <c r="D43" s="14"/>
      <c r="E43" s="14" t="s">
        <v>296</v>
      </c>
      <c r="F43" s="14" t="s">
        <v>297</v>
      </c>
      <c r="G43" s="14" t="s">
        <v>298</v>
      </c>
      <c r="H43" s="14" t="s">
        <v>299</v>
      </c>
      <c r="I43" s="14">
        <v>-4254.914076</v>
      </c>
      <c r="J43" s="14">
        <v>-4259.3697570000004</v>
      </c>
      <c r="K43" s="14">
        <v>2.8340180000000002E-3</v>
      </c>
      <c r="L43" s="14"/>
    </row>
    <row r="44" spans="1:12" ht="15" x14ac:dyDescent="0.2">
      <c r="A44" s="14" t="s">
        <v>300</v>
      </c>
      <c r="B44" s="14" t="s">
        <v>301</v>
      </c>
      <c r="C44" s="14" t="s">
        <v>302</v>
      </c>
      <c r="D44" s="14" t="s">
        <v>303</v>
      </c>
      <c r="E44" s="14" t="s">
        <v>304</v>
      </c>
      <c r="F44" s="14" t="s">
        <v>305</v>
      </c>
      <c r="G44" s="14" t="s">
        <v>306</v>
      </c>
      <c r="H44" s="14" t="s">
        <v>307</v>
      </c>
      <c r="I44" s="14">
        <v>-1568.9168540000001</v>
      </c>
      <c r="J44" s="14">
        <v>-1573.371705</v>
      </c>
      <c r="K44" s="14">
        <v>2.8365959999999998E-3</v>
      </c>
      <c r="L44" s="14"/>
    </row>
    <row r="45" spans="1:12" ht="15" x14ac:dyDescent="0.2">
      <c r="A45" s="14" t="s">
        <v>308</v>
      </c>
      <c r="B45" s="14" t="s">
        <v>309</v>
      </c>
      <c r="C45" s="14" t="s">
        <v>310</v>
      </c>
      <c r="D45" s="14"/>
      <c r="E45" s="14" t="s">
        <v>311</v>
      </c>
      <c r="F45" s="14" t="s">
        <v>312</v>
      </c>
      <c r="G45" s="14"/>
      <c r="H45" s="14" t="s">
        <v>313</v>
      </c>
      <c r="I45" s="14">
        <v>-2222.2815719999999</v>
      </c>
      <c r="J45" s="14">
        <v>-2226.7284300000001</v>
      </c>
      <c r="K45" s="14">
        <v>2.8615379999999998E-3</v>
      </c>
      <c r="L45" s="14"/>
    </row>
    <row r="46" spans="1:12" ht="15" x14ac:dyDescent="0.2">
      <c r="A46" s="14" t="s">
        <v>314</v>
      </c>
      <c r="B46" s="14" t="s">
        <v>315</v>
      </c>
      <c r="C46" s="14" t="s">
        <v>316</v>
      </c>
      <c r="D46" s="14"/>
      <c r="E46" s="14" t="s">
        <v>317</v>
      </c>
      <c r="F46" s="14" t="s">
        <v>318</v>
      </c>
      <c r="G46" s="14" t="s">
        <v>319</v>
      </c>
      <c r="H46" s="14" t="s">
        <v>320</v>
      </c>
      <c r="I46" s="14">
        <v>-1674.6641099999999</v>
      </c>
      <c r="J46" s="14">
        <v>-1679.0842279999999</v>
      </c>
      <c r="K46" s="14">
        <v>2.9466100000000001E-3</v>
      </c>
      <c r="L46" s="14"/>
    </row>
    <row r="47" spans="1:12" ht="15" x14ac:dyDescent="0.2">
      <c r="A47" s="14" t="s">
        <v>321</v>
      </c>
      <c r="B47" s="14" t="s">
        <v>322</v>
      </c>
      <c r="C47" s="14" t="s">
        <v>323</v>
      </c>
      <c r="D47" s="14" t="s">
        <v>324</v>
      </c>
      <c r="E47" s="14"/>
      <c r="F47" s="14" t="s">
        <v>325</v>
      </c>
      <c r="G47" s="14"/>
      <c r="H47" s="14" t="s">
        <v>326</v>
      </c>
      <c r="I47" s="14">
        <v>-1849.424111</v>
      </c>
      <c r="J47" s="14">
        <v>-1853.8107170000001</v>
      </c>
      <c r="K47" s="14">
        <v>3.056867E-3</v>
      </c>
      <c r="L47" s="14"/>
    </row>
    <row r="48" spans="1:12" ht="15" x14ac:dyDescent="0.2">
      <c r="A48" s="14" t="s">
        <v>327</v>
      </c>
      <c r="B48" s="14" t="s">
        <v>328</v>
      </c>
      <c r="C48" s="14" t="s">
        <v>329</v>
      </c>
      <c r="D48" s="14" t="s">
        <v>330</v>
      </c>
      <c r="E48" s="14" t="s">
        <v>331</v>
      </c>
      <c r="F48" s="14" t="s">
        <v>332</v>
      </c>
      <c r="G48" s="14" t="s">
        <v>333</v>
      </c>
      <c r="H48" s="14" t="s">
        <v>334</v>
      </c>
      <c r="I48" s="14">
        <v>-9704.8135559999992</v>
      </c>
      <c r="J48" s="14">
        <v>-9709.1969649999992</v>
      </c>
      <c r="K48" s="14">
        <v>3.067602E-3</v>
      </c>
      <c r="L48" s="14"/>
    </row>
    <row r="49" spans="1:12" ht="15" x14ac:dyDescent="0.2">
      <c r="A49" s="14" t="s">
        <v>335</v>
      </c>
      <c r="B49" s="14" t="s">
        <v>336</v>
      </c>
      <c r="C49" s="14" t="s">
        <v>337</v>
      </c>
      <c r="D49" s="14" t="s">
        <v>338</v>
      </c>
      <c r="E49" s="14"/>
      <c r="F49" s="14" t="s">
        <v>339</v>
      </c>
      <c r="G49" s="14"/>
      <c r="H49" s="14" t="s">
        <v>340</v>
      </c>
      <c r="I49" s="14">
        <v>-3854.9972120000002</v>
      </c>
      <c r="J49" s="14">
        <v>-3859.311784</v>
      </c>
      <c r="K49" s="14">
        <v>3.3082699999999999E-3</v>
      </c>
      <c r="L49" s="14" t="s">
        <v>1210</v>
      </c>
    </row>
    <row r="50" spans="1:12" ht="15" x14ac:dyDescent="0.2">
      <c r="A50" s="14" t="s">
        <v>341</v>
      </c>
      <c r="B50" s="14" t="s">
        <v>342</v>
      </c>
      <c r="C50" s="14" t="s">
        <v>343</v>
      </c>
      <c r="D50" s="14"/>
      <c r="E50" s="14" t="s">
        <v>344</v>
      </c>
      <c r="F50" s="14" t="s">
        <v>345</v>
      </c>
      <c r="G50" s="14" t="s">
        <v>346</v>
      </c>
      <c r="H50" s="14" t="s">
        <v>347</v>
      </c>
      <c r="I50" s="14">
        <v>-12632.293890000001</v>
      </c>
      <c r="J50" s="14">
        <v>-12636.560379</v>
      </c>
      <c r="K50" s="14">
        <v>3.4876859999999998E-3</v>
      </c>
      <c r="L50" s="14"/>
    </row>
    <row r="51" spans="1:12" ht="15" x14ac:dyDescent="0.2">
      <c r="A51" s="14" t="s">
        <v>348</v>
      </c>
      <c r="B51" s="14" t="s">
        <v>349</v>
      </c>
      <c r="C51" s="14" t="s">
        <v>350</v>
      </c>
      <c r="D51" s="14" t="s">
        <v>351</v>
      </c>
      <c r="E51" s="14" t="s">
        <v>352</v>
      </c>
      <c r="F51" s="14" t="s">
        <v>353</v>
      </c>
      <c r="G51" s="14" t="s">
        <v>354</v>
      </c>
      <c r="H51" s="14" t="s">
        <v>355</v>
      </c>
      <c r="I51" s="14">
        <v>-4562.8282289999997</v>
      </c>
      <c r="J51" s="14">
        <v>-4567.0629200000003</v>
      </c>
      <c r="K51" s="14">
        <v>3.6117409999999999E-3</v>
      </c>
      <c r="L51" s="14" t="s">
        <v>1211</v>
      </c>
    </row>
    <row r="52" spans="1:12" ht="15" x14ac:dyDescent="0.2">
      <c r="A52" s="14" t="s">
        <v>356</v>
      </c>
      <c r="B52" s="14" t="s">
        <v>357</v>
      </c>
      <c r="C52" s="14" t="s">
        <v>358</v>
      </c>
      <c r="D52" s="14"/>
      <c r="E52" s="14"/>
      <c r="F52" s="14" t="s">
        <v>359</v>
      </c>
      <c r="G52" s="14"/>
      <c r="H52" s="14" t="s">
        <v>360</v>
      </c>
      <c r="I52" s="14">
        <v>-5971.6853940000001</v>
      </c>
      <c r="J52" s="14">
        <v>-5975.897825</v>
      </c>
      <c r="K52" s="14">
        <v>3.701247E-3</v>
      </c>
      <c r="L52" s="14" t="s">
        <v>1212</v>
      </c>
    </row>
    <row r="53" spans="1:12" ht="15" x14ac:dyDescent="0.2">
      <c r="A53" s="14" t="s">
        <v>361</v>
      </c>
      <c r="B53" s="14" t="s">
        <v>362</v>
      </c>
      <c r="C53" s="14" t="s">
        <v>363</v>
      </c>
      <c r="D53" s="14"/>
      <c r="E53" s="14"/>
      <c r="F53" s="14"/>
      <c r="G53" s="14" t="s">
        <v>364</v>
      </c>
      <c r="H53" s="14" t="s">
        <v>365</v>
      </c>
      <c r="I53" s="14">
        <v>-7723.2921729999998</v>
      </c>
      <c r="J53" s="14">
        <v>-7727.490812</v>
      </c>
      <c r="K53" s="14">
        <v>3.7578329999999999E-3</v>
      </c>
      <c r="L53" s="14"/>
    </row>
    <row r="54" spans="1:12" ht="15" x14ac:dyDescent="0.2">
      <c r="A54" s="14" t="s">
        <v>366</v>
      </c>
      <c r="B54" s="14" t="s">
        <v>367</v>
      </c>
      <c r="C54" s="14" t="s">
        <v>368</v>
      </c>
      <c r="D54" s="14"/>
      <c r="E54" s="14"/>
      <c r="F54" s="14"/>
      <c r="G54" s="14" t="s">
        <v>369</v>
      </c>
      <c r="H54" s="14" t="s">
        <v>370</v>
      </c>
      <c r="I54" s="14">
        <v>-4047.1361270000002</v>
      </c>
      <c r="J54" s="14">
        <v>-4051.260632</v>
      </c>
      <c r="K54" s="14">
        <v>4.0774230000000002E-3</v>
      </c>
      <c r="L54" s="14"/>
    </row>
    <row r="55" spans="1:12" ht="15" x14ac:dyDescent="0.2">
      <c r="A55" s="14" t="s">
        <v>371</v>
      </c>
      <c r="B55" s="14" t="s">
        <v>372</v>
      </c>
      <c r="C55" s="14" t="s">
        <v>373</v>
      </c>
      <c r="D55" s="14"/>
      <c r="E55" s="14"/>
      <c r="F55" s="14" t="s">
        <v>374</v>
      </c>
      <c r="G55" s="14" t="s">
        <v>375</v>
      </c>
      <c r="H55" s="14" t="s">
        <v>376</v>
      </c>
      <c r="I55" s="14">
        <v>-2235.068745</v>
      </c>
      <c r="J55" s="14">
        <v>-2239.068491</v>
      </c>
      <c r="K55" s="14">
        <v>4.6790479999999999E-3</v>
      </c>
      <c r="L55" s="14"/>
    </row>
    <row r="56" spans="1:12" ht="15" x14ac:dyDescent="0.2">
      <c r="A56" s="14" t="s">
        <v>377</v>
      </c>
      <c r="B56" s="14" t="s">
        <v>378</v>
      </c>
      <c r="C56" s="14" t="s">
        <v>379</v>
      </c>
      <c r="D56" s="14"/>
      <c r="E56" s="14" t="s">
        <v>380</v>
      </c>
      <c r="F56" s="14" t="s">
        <v>381</v>
      </c>
      <c r="G56" s="14" t="s">
        <v>382</v>
      </c>
      <c r="H56" s="14" t="s">
        <v>383</v>
      </c>
      <c r="I56" s="14">
        <v>-1857.126516</v>
      </c>
      <c r="J56" s="14">
        <v>-1861.1202920000001</v>
      </c>
      <c r="K56" s="14">
        <v>4.7100060000000001E-3</v>
      </c>
      <c r="L56" s="14"/>
    </row>
    <row r="57" spans="1:12" ht="15" x14ac:dyDescent="0.2">
      <c r="A57" s="14" t="s">
        <v>384</v>
      </c>
      <c r="B57" s="14" t="s">
        <v>385</v>
      </c>
      <c r="C57" s="14" t="s">
        <v>386</v>
      </c>
      <c r="D57" s="14"/>
      <c r="E57" s="14" t="s">
        <v>387</v>
      </c>
      <c r="F57" s="14"/>
      <c r="G57" s="14" t="s">
        <v>388</v>
      </c>
      <c r="H57" s="14" t="s">
        <v>389</v>
      </c>
      <c r="I57" s="14">
        <v>-3862.1020060000001</v>
      </c>
      <c r="J57" s="14">
        <v>-3866.0903109999999</v>
      </c>
      <c r="K57" s="14">
        <v>4.7385589999999998E-3</v>
      </c>
      <c r="L57" s="14" t="s">
        <v>1213</v>
      </c>
    </row>
    <row r="58" spans="1:12" ht="15" x14ac:dyDescent="0.2">
      <c r="A58" s="14" t="s">
        <v>390</v>
      </c>
      <c r="B58" s="14" t="s">
        <v>391</v>
      </c>
      <c r="C58" s="14" t="s">
        <v>392</v>
      </c>
      <c r="D58" s="14"/>
      <c r="E58" s="14" t="s">
        <v>393</v>
      </c>
      <c r="F58" s="14"/>
      <c r="G58" s="14" t="s">
        <v>394</v>
      </c>
      <c r="H58" s="14" t="s">
        <v>395</v>
      </c>
      <c r="I58" s="14">
        <v>-3011.160535</v>
      </c>
      <c r="J58" s="14">
        <v>-3015.1101170000002</v>
      </c>
      <c r="K58" s="14">
        <v>4.9457650000000004E-3</v>
      </c>
      <c r="L58" s="14"/>
    </row>
    <row r="59" spans="1:12" ht="15" x14ac:dyDescent="0.2">
      <c r="A59" s="14" t="s">
        <v>396</v>
      </c>
      <c r="B59" s="14" t="s">
        <v>397</v>
      </c>
      <c r="C59" s="14" t="s">
        <v>398</v>
      </c>
      <c r="D59" s="14" t="s">
        <v>399</v>
      </c>
      <c r="E59" s="14" t="s">
        <v>400</v>
      </c>
      <c r="F59" s="14"/>
      <c r="G59" s="14" t="s">
        <v>401</v>
      </c>
      <c r="H59" s="14" t="s">
        <v>402</v>
      </c>
      <c r="I59" s="14">
        <v>-857.22397599999999</v>
      </c>
      <c r="J59" s="14">
        <v>-861.16900999999996</v>
      </c>
      <c r="K59" s="14">
        <v>4.9706999999999998E-3</v>
      </c>
      <c r="L59" s="14"/>
    </row>
    <row r="60" spans="1:12" ht="15" x14ac:dyDescent="0.2">
      <c r="A60" s="14" t="s">
        <v>403</v>
      </c>
      <c r="B60" s="14" t="s">
        <v>404</v>
      </c>
      <c r="C60" s="14" t="s">
        <v>405</v>
      </c>
      <c r="D60" s="14" t="s">
        <v>406</v>
      </c>
      <c r="E60" s="14" t="s">
        <v>407</v>
      </c>
      <c r="F60" s="14" t="s">
        <v>408</v>
      </c>
      <c r="G60" s="14" t="s">
        <v>409</v>
      </c>
      <c r="H60" s="14" t="s">
        <v>410</v>
      </c>
      <c r="I60" s="14">
        <v>-5769.4423930000003</v>
      </c>
      <c r="J60" s="14">
        <v>-5773.3573900000001</v>
      </c>
      <c r="K60" s="14">
        <v>5.1386269999999998E-3</v>
      </c>
      <c r="L60" s="14"/>
    </row>
    <row r="61" spans="1:12" ht="15" x14ac:dyDescent="0.2">
      <c r="A61" s="14" t="s">
        <v>411</v>
      </c>
      <c r="B61" s="14" t="s">
        <v>412</v>
      </c>
      <c r="C61" s="14" t="s">
        <v>413</v>
      </c>
      <c r="D61" s="14" t="s">
        <v>414</v>
      </c>
      <c r="E61" s="14" t="s">
        <v>415</v>
      </c>
      <c r="F61" s="14" t="s">
        <v>416</v>
      </c>
      <c r="G61" s="14" t="s">
        <v>417</v>
      </c>
      <c r="H61" s="14" t="s">
        <v>418</v>
      </c>
      <c r="I61" s="14">
        <v>-2978.9598719999999</v>
      </c>
      <c r="J61" s="14">
        <v>-2982.8113619999999</v>
      </c>
      <c r="K61" s="14">
        <v>5.512973E-3</v>
      </c>
      <c r="L61" s="14"/>
    </row>
    <row r="62" spans="1:12" ht="15" x14ac:dyDescent="0.2">
      <c r="A62" s="14" t="s">
        <v>419</v>
      </c>
      <c r="B62" s="14" t="s">
        <v>420</v>
      </c>
      <c r="C62" s="14" t="s">
        <v>421</v>
      </c>
      <c r="D62" s="14" t="s">
        <v>422</v>
      </c>
      <c r="E62" s="14" t="s">
        <v>423</v>
      </c>
      <c r="F62" s="14" t="s">
        <v>424</v>
      </c>
      <c r="G62" s="14" t="s">
        <v>425</v>
      </c>
      <c r="H62" s="14" t="s">
        <v>426</v>
      </c>
      <c r="I62" s="14">
        <v>-4315.2759029999997</v>
      </c>
      <c r="J62" s="14">
        <v>-4319.1117910000003</v>
      </c>
      <c r="K62" s="14">
        <v>5.6091220000000002E-3</v>
      </c>
      <c r="L62" s="14" t="s">
        <v>1214</v>
      </c>
    </row>
    <row r="63" spans="1:12" ht="15" x14ac:dyDescent="0.2">
      <c r="A63" s="14" t="s">
        <v>427</v>
      </c>
      <c r="B63" s="14" t="s">
        <v>428</v>
      </c>
      <c r="C63" s="14" t="s">
        <v>429</v>
      </c>
      <c r="D63" s="14"/>
      <c r="E63" s="14"/>
      <c r="F63" s="14" t="s">
        <v>430</v>
      </c>
      <c r="G63" s="14"/>
      <c r="H63" s="14" t="s">
        <v>431</v>
      </c>
      <c r="I63" s="14">
        <v>-5277.5364069999996</v>
      </c>
      <c r="J63" s="14">
        <v>-5281.3698700000004</v>
      </c>
      <c r="K63" s="14">
        <v>5.6242189999999997E-3</v>
      </c>
      <c r="L63" s="14"/>
    </row>
    <row r="64" spans="1:12" ht="15" x14ac:dyDescent="0.2">
      <c r="A64" s="14" t="s">
        <v>432</v>
      </c>
      <c r="B64" s="14" t="s">
        <v>433</v>
      </c>
      <c r="C64" s="14" t="s">
        <v>434</v>
      </c>
      <c r="D64" s="14"/>
      <c r="E64" s="14"/>
      <c r="F64" s="14"/>
      <c r="G64" s="14"/>
      <c r="H64" s="14" t="s">
        <v>435</v>
      </c>
      <c r="I64" s="14">
        <v>-5813.9958070000002</v>
      </c>
      <c r="J64" s="14">
        <v>-5817.750524</v>
      </c>
      <c r="K64" s="14">
        <v>6.137666E-3</v>
      </c>
      <c r="L64" s="14"/>
    </row>
    <row r="65" spans="1:12" ht="15" x14ac:dyDescent="0.2">
      <c r="A65" s="14" t="s">
        <v>436</v>
      </c>
      <c r="B65" s="14" t="s">
        <v>437</v>
      </c>
      <c r="C65" s="14" t="s">
        <v>438</v>
      </c>
      <c r="D65" s="14" t="s">
        <v>439</v>
      </c>
      <c r="E65" s="14" t="s">
        <v>440</v>
      </c>
      <c r="F65" s="14" t="s">
        <v>441</v>
      </c>
      <c r="G65" s="14" t="s">
        <v>442</v>
      </c>
      <c r="H65" s="14" t="s">
        <v>443</v>
      </c>
      <c r="I65" s="14">
        <v>-1550.7869000000001</v>
      </c>
      <c r="J65" s="14">
        <v>-1554.517525</v>
      </c>
      <c r="K65" s="14">
        <v>6.3041219999999997E-3</v>
      </c>
      <c r="L65" s="14"/>
    </row>
    <row r="66" spans="1:12" ht="15" x14ac:dyDescent="0.2">
      <c r="A66" s="14" t="s">
        <v>444</v>
      </c>
      <c r="B66" s="14" t="s">
        <v>445</v>
      </c>
      <c r="C66" s="14" t="s">
        <v>446</v>
      </c>
      <c r="D66" s="14" t="s">
        <v>447</v>
      </c>
      <c r="E66" s="14" t="s">
        <v>448</v>
      </c>
      <c r="F66" s="14" t="s">
        <v>449</v>
      </c>
      <c r="G66" s="14" t="s">
        <v>450</v>
      </c>
      <c r="H66" s="14" t="s">
        <v>451</v>
      </c>
      <c r="I66" s="14">
        <v>-5449.0748750000002</v>
      </c>
      <c r="J66" s="14">
        <v>-5452.7928680000005</v>
      </c>
      <c r="K66" s="14">
        <v>6.3932329999999999E-3</v>
      </c>
      <c r="L66" s="14"/>
    </row>
    <row r="67" spans="1:12" ht="15" x14ac:dyDescent="0.2">
      <c r="A67" s="14" t="s">
        <v>452</v>
      </c>
      <c r="B67" s="14" t="s">
        <v>453</v>
      </c>
      <c r="C67" s="14" t="s">
        <v>454</v>
      </c>
      <c r="D67" s="14" t="s">
        <v>455</v>
      </c>
      <c r="E67" s="14" t="s">
        <v>456</v>
      </c>
      <c r="F67" s="14" t="s">
        <v>457</v>
      </c>
      <c r="G67" s="14" t="s">
        <v>458</v>
      </c>
      <c r="H67" s="14" t="s">
        <v>459</v>
      </c>
      <c r="I67" s="14">
        <v>-4811.4341649999997</v>
      </c>
      <c r="J67" s="14">
        <v>-4815.1486809999997</v>
      </c>
      <c r="K67" s="14">
        <v>6.4179859999999997E-3</v>
      </c>
      <c r="L67" s="14" t="s">
        <v>1215</v>
      </c>
    </row>
    <row r="68" spans="1:12" ht="15" x14ac:dyDescent="0.2">
      <c r="A68" s="14" t="s">
        <v>460</v>
      </c>
      <c r="B68" s="14" t="s">
        <v>461</v>
      </c>
      <c r="C68" s="14" t="s">
        <v>462</v>
      </c>
      <c r="D68" s="14"/>
      <c r="E68" s="14" t="s">
        <v>463</v>
      </c>
      <c r="F68" s="14" t="s">
        <v>464</v>
      </c>
      <c r="G68" s="14" t="s">
        <v>465</v>
      </c>
      <c r="H68" s="14" t="s">
        <v>466</v>
      </c>
      <c r="I68" s="14">
        <v>-5695.2979569999998</v>
      </c>
      <c r="J68" s="14">
        <v>-5699.010679</v>
      </c>
      <c r="K68" s="14">
        <v>6.4307959999999999E-3</v>
      </c>
      <c r="L68" s="14" t="s">
        <v>1216</v>
      </c>
    </row>
    <row r="69" spans="1:12" ht="15" x14ac:dyDescent="0.2">
      <c r="A69" s="14" t="s">
        <v>467</v>
      </c>
      <c r="B69" s="14" t="s">
        <v>468</v>
      </c>
      <c r="C69" s="14" t="s">
        <v>469</v>
      </c>
      <c r="D69" s="14"/>
      <c r="E69" s="14"/>
      <c r="F69" s="14"/>
      <c r="G69" s="14"/>
      <c r="H69" s="14" t="s">
        <v>470</v>
      </c>
      <c r="I69" s="14">
        <v>-6271.796077</v>
      </c>
      <c r="J69" s="14">
        <v>-6275.5086160000001</v>
      </c>
      <c r="K69" s="14">
        <v>6.4321040000000001E-3</v>
      </c>
      <c r="L69" s="14" t="s">
        <v>1217</v>
      </c>
    </row>
    <row r="70" spans="1:12" ht="15" x14ac:dyDescent="0.2">
      <c r="A70" s="14" t="s">
        <v>471</v>
      </c>
      <c r="B70" s="14" t="s">
        <v>472</v>
      </c>
      <c r="C70" s="14" t="s">
        <v>473</v>
      </c>
      <c r="D70" s="14"/>
      <c r="E70" s="14"/>
      <c r="F70" s="14" t="s">
        <v>474</v>
      </c>
      <c r="G70" s="14"/>
      <c r="H70" s="14" t="s">
        <v>475</v>
      </c>
      <c r="I70" s="14">
        <v>-1435.0156890000001</v>
      </c>
      <c r="J70" s="14">
        <v>-1438.713025</v>
      </c>
      <c r="K70" s="14">
        <v>6.5417349999999999E-3</v>
      </c>
      <c r="L70" s="14" t="s">
        <v>1218</v>
      </c>
    </row>
    <row r="71" spans="1:12" ht="15" x14ac:dyDescent="0.2">
      <c r="A71" s="14" t="s">
        <v>476</v>
      </c>
      <c r="B71" s="14" t="s">
        <v>477</v>
      </c>
      <c r="C71" s="14" t="s">
        <v>478</v>
      </c>
      <c r="D71" s="14"/>
      <c r="E71" s="14" t="s">
        <v>479</v>
      </c>
      <c r="F71" s="14"/>
      <c r="G71" s="14"/>
      <c r="H71" s="14" t="s">
        <v>480</v>
      </c>
      <c r="I71" s="14">
        <v>-4983.4604989999998</v>
      </c>
      <c r="J71" s="14">
        <v>-4987.155589</v>
      </c>
      <c r="K71" s="14">
        <v>6.5580930000000001E-3</v>
      </c>
      <c r="L71" s="14"/>
    </row>
    <row r="72" spans="1:12" ht="15" x14ac:dyDescent="0.2">
      <c r="A72" s="14" t="s">
        <v>481</v>
      </c>
      <c r="B72" s="14" t="s">
        <v>482</v>
      </c>
      <c r="C72" s="14" t="s">
        <v>483</v>
      </c>
      <c r="D72" s="14"/>
      <c r="E72" s="14" t="s">
        <v>484</v>
      </c>
      <c r="F72" s="14"/>
      <c r="G72" s="14"/>
      <c r="H72" s="14" t="s">
        <v>485</v>
      </c>
      <c r="I72" s="14">
        <v>-1172.251393</v>
      </c>
      <c r="J72" s="14">
        <v>-1175.9353639999999</v>
      </c>
      <c r="K72" s="14">
        <v>6.6396880000000004E-3</v>
      </c>
      <c r="L72" s="14"/>
    </row>
    <row r="73" spans="1:12" ht="15" x14ac:dyDescent="0.2">
      <c r="A73" s="14" t="s">
        <v>486</v>
      </c>
      <c r="B73" s="14" t="s">
        <v>487</v>
      </c>
      <c r="C73" s="14" t="s">
        <v>488</v>
      </c>
      <c r="D73" s="14"/>
      <c r="E73" s="14" t="s">
        <v>489</v>
      </c>
      <c r="F73" s="14" t="s">
        <v>490</v>
      </c>
      <c r="G73" s="14" t="s">
        <v>491</v>
      </c>
      <c r="H73" s="14"/>
      <c r="I73" s="14">
        <v>-13967.805804</v>
      </c>
      <c r="J73" s="14">
        <v>-13971.485579</v>
      </c>
      <c r="K73" s="14">
        <v>6.6707479999999998E-3</v>
      </c>
      <c r="L73" s="14" t="s">
        <v>1219</v>
      </c>
    </row>
    <row r="74" spans="1:12" ht="15" x14ac:dyDescent="0.2">
      <c r="A74" s="14" t="s">
        <v>492</v>
      </c>
      <c r="B74" s="14" t="s">
        <v>493</v>
      </c>
      <c r="C74" s="14" t="s">
        <v>494</v>
      </c>
      <c r="D74" s="14"/>
      <c r="E74" s="14"/>
      <c r="F74" s="14"/>
      <c r="G74" s="14" t="s">
        <v>491</v>
      </c>
      <c r="H74" s="14" t="s">
        <v>495</v>
      </c>
      <c r="I74" s="14">
        <v>-3544.76982</v>
      </c>
      <c r="J74" s="14">
        <v>-3548.4315449999999</v>
      </c>
      <c r="K74" s="14">
        <v>6.8060639999999997E-3</v>
      </c>
      <c r="L74" s="14"/>
    </row>
    <row r="75" spans="1:12" ht="15" x14ac:dyDescent="0.2">
      <c r="A75" s="14" t="s">
        <v>496</v>
      </c>
      <c r="B75" s="14" t="s">
        <v>497</v>
      </c>
      <c r="C75" s="14" t="s">
        <v>498</v>
      </c>
      <c r="D75" s="14" t="s">
        <v>499</v>
      </c>
      <c r="E75" s="14" t="s">
        <v>500</v>
      </c>
      <c r="F75" s="14"/>
      <c r="G75" s="14" t="s">
        <v>501</v>
      </c>
      <c r="H75" s="14" t="s">
        <v>502</v>
      </c>
      <c r="I75" s="14">
        <v>-2325.3082639999998</v>
      </c>
      <c r="J75" s="14">
        <v>-2328.9252710000001</v>
      </c>
      <c r="K75" s="14">
        <v>7.1535089999999997E-3</v>
      </c>
      <c r="L75" s="14"/>
    </row>
    <row r="76" spans="1:12" ht="15" x14ac:dyDescent="0.2">
      <c r="A76" s="14" t="s">
        <v>503</v>
      </c>
      <c r="B76" s="14" t="s">
        <v>504</v>
      </c>
      <c r="C76" s="14" t="s">
        <v>505</v>
      </c>
      <c r="D76" s="14"/>
      <c r="E76" s="14" t="s">
        <v>506</v>
      </c>
      <c r="F76" s="14" t="s">
        <v>265</v>
      </c>
      <c r="G76" s="14" t="s">
        <v>507</v>
      </c>
      <c r="H76" s="14" t="s">
        <v>508</v>
      </c>
      <c r="I76" s="14">
        <v>-2168.7129500000001</v>
      </c>
      <c r="J76" s="14">
        <v>-2172.2804679999999</v>
      </c>
      <c r="K76" s="14">
        <v>7.5592130000000004E-3</v>
      </c>
      <c r="L76" s="14"/>
    </row>
    <row r="77" spans="1:12" ht="15" x14ac:dyDescent="0.2">
      <c r="A77" s="14" t="s">
        <v>509</v>
      </c>
      <c r="B77" s="14" t="s">
        <v>510</v>
      </c>
      <c r="C77" s="14" t="s">
        <v>511</v>
      </c>
      <c r="D77" s="14" t="s">
        <v>512</v>
      </c>
      <c r="E77" s="14" t="s">
        <v>513</v>
      </c>
      <c r="F77" s="14" t="s">
        <v>514</v>
      </c>
      <c r="G77" s="14" t="s">
        <v>515</v>
      </c>
      <c r="H77" s="14" t="s">
        <v>516</v>
      </c>
      <c r="I77" s="14">
        <v>-3268.1724279999999</v>
      </c>
      <c r="J77" s="14">
        <v>-3271.7233849999998</v>
      </c>
      <c r="K77" s="14">
        <v>7.7001680000000003E-3</v>
      </c>
      <c r="L77" s="14"/>
    </row>
    <row r="78" spans="1:12" ht="15" x14ac:dyDescent="0.2">
      <c r="A78" s="14" t="s">
        <v>517</v>
      </c>
      <c r="B78" s="14" t="s">
        <v>518</v>
      </c>
      <c r="C78" s="14" t="s">
        <v>519</v>
      </c>
      <c r="D78" s="14"/>
      <c r="E78" s="14" t="s">
        <v>520</v>
      </c>
      <c r="F78" s="14"/>
      <c r="G78" s="14"/>
      <c r="H78" s="14" t="s">
        <v>521</v>
      </c>
      <c r="I78" s="14">
        <v>-4126.281508</v>
      </c>
      <c r="J78" s="14">
        <v>-4129.7956029999996</v>
      </c>
      <c r="K78" s="14">
        <v>8.0236409999999998E-3</v>
      </c>
      <c r="L78" s="14"/>
    </row>
    <row r="79" spans="1:12" ht="15" x14ac:dyDescent="0.2">
      <c r="A79" s="14" t="s">
        <v>522</v>
      </c>
      <c r="B79" s="14" t="s">
        <v>523</v>
      </c>
      <c r="C79" s="14" t="s">
        <v>524</v>
      </c>
      <c r="D79" s="14" t="s">
        <v>525</v>
      </c>
      <c r="E79" s="14" t="s">
        <v>526</v>
      </c>
      <c r="F79" s="14" t="s">
        <v>527</v>
      </c>
      <c r="G79" s="14" t="s">
        <v>528</v>
      </c>
      <c r="H79" s="14" t="s">
        <v>529</v>
      </c>
      <c r="I79" s="14">
        <v>-8137.777838</v>
      </c>
      <c r="J79" s="14">
        <v>-8141.2155279999997</v>
      </c>
      <c r="K79" s="14">
        <v>8.7391169999999994E-3</v>
      </c>
      <c r="L79" s="14"/>
    </row>
    <row r="80" spans="1:12" ht="15" x14ac:dyDescent="0.2">
      <c r="A80" s="14" t="s">
        <v>530</v>
      </c>
      <c r="B80" s="14" t="s">
        <v>531</v>
      </c>
      <c r="C80" s="14" t="s">
        <v>532</v>
      </c>
      <c r="D80" s="14"/>
      <c r="E80" s="14"/>
      <c r="F80" s="14" t="s">
        <v>533</v>
      </c>
      <c r="G80" s="14"/>
      <c r="H80" s="14" t="s">
        <v>534</v>
      </c>
      <c r="I80" s="14">
        <v>-4546.1241810000001</v>
      </c>
      <c r="J80" s="14">
        <v>-4549.5485980000003</v>
      </c>
      <c r="K80" s="14">
        <v>8.8699139999999996E-3</v>
      </c>
      <c r="L80" s="14" t="s">
        <v>1220</v>
      </c>
    </row>
    <row r="81" spans="1:12" ht="15" x14ac:dyDescent="0.2">
      <c r="A81" s="14" t="s">
        <v>535</v>
      </c>
      <c r="B81" s="14" t="s">
        <v>536</v>
      </c>
      <c r="C81" s="14" t="s">
        <v>537</v>
      </c>
      <c r="D81" s="14" t="s">
        <v>538</v>
      </c>
      <c r="E81" s="14" t="s">
        <v>539</v>
      </c>
      <c r="F81" s="14" t="s">
        <v>540</v>
      </c>
      <c r="G81" s="14" t="s">
        <v>541</v>
      </c>
      <c r="H81" s="14" t="s">
        <v>542</v>
      </c>
      <c r="I81" s="14">
        <v>-5947.0079690000002</v>
      </c>
      <c r="J81" s="14">
        <v>-5950.391181</v>
      </c>
      <c r="K81" s="14">
        <v>9.2888769999999992E-3</v>
      </c>
      <c r="L81" s="14" t="s">
        <v>1221</v>
      </c>
    </row>
    <row r="82" spans="1:12" ht="15" x14ac:dyDescent="0.2">
      <c r="A82" s="14" t="s">
        <v>543</v>
      </c>
      <c r="B82" s="14" t="s">
        <v>544</v>
      </c>
      <c r="C82" s="14" t="s">
        <v>545</v>
      </c>
      <c r="D82" s="14" t="s">
        <v>546</v>
      </c>
      <c r="E82" s="14"/>
      <c r="F82" s="14" t="s">
        <v>547</v>
      </c>
      <c r="G82" s="14"/>
      <c r="H82" s="14" t="s">
        <v>548</v>
      </c>
      <c r="I82" s="14">
        <v>-2326.5762909999999</v>
      </c>
      <c r="J82" s="14">
        <v>-2329.9185010000001</v>
      </c>
      <c r="K82" s="14">
        <v>9.7259159999999994E-3</v>
      </c>
      <c r="L82" s="14"/>
    </row>
    <row r="83" spans="1:12" ht="15" x14ac:dyDescent="0.2">
      <c r="A83" s="14" t="s">
        <v>549</v>
      </c>
      <c r="B83" s="14" t="s">
        <v>550</v>
      </c>
      <c r="C83" s="14" t="s">
        <v>551</v>
      </c>
      <c r="D83" s="14"/>
      <c r="E83" s="14" t="s">
        <v>552</v>
      </c>
      <c r="F83" s="14"/>
      <c r="G83" s="14" t="s">
        <v>553</v>
      </c>
      <c r="H83" s="14" t="s">
        <v>554</v>
      </c>
      <c r="I83" s="14">
        <v>-2630.7112659999998</v>
      </c>
      <c r="J83" s="14">
        <v>-2634.0245490000002</v>
      </c>
      <c r="K83" s="14">
        <v>1.0046879999999999E-2</v>
      </c>
      <c r="L83" s="14"/>
    </row>
    <row r="84" spans="1:12" ht="15" x14ac:dyDescent="0.2">
      <c r="A84" s="14" t="s">
        <v>555</v>
      </c>
      <c r="B84" s="14" t="s">
        <v>556</v>
      </c>
      <c r="C84" s="14" t="s">
        <v>557</v>
      </c>
      <c r="D84" s="14"/>
      <c r="E84" s="14"/>
      <c r="F84" s="14" t="s">
        <v>318</v>
      </c>
      <c r="G84" s="14"/>
      <c r="H84" s="14" t="s">
        <v>558</v>
      </c>
      <c r="I84" s="14">
        <v>-3682.9647199999999</v>
      </c>
      <c r="J84" s="14">
        <v>-3686.2623370000001</v>
      </c>
      <c r="K84" s="14">
        <v>1.022521E-2</v>
      </c>
      <c r="L84" s="14"/>
    </row>
    <row r="85" spans="1:12" ht="15" x14ac:dyDescent="0.2">
      <c r="A85" s="14" t="s">
        <v>559</v>
      </c>
      <c r="B85" s="14" t="s">
        <v>560</v>
      </c>
      <c r="C85" s="14" t="s">
        <v>561</v>
      </c>
      <c r="D85" s="14"/>
      <c r="E85" s="14"/>
      <c r="F85" s="14" t="s">
        <v>562</v>
      </c>
      <c r="G85" s="14"/>
      <c r="H85" s="14" t="s">
        <v>563</v>
      </c>
      <c r="I85" s="14">
        <v>-2160.8964500000002</v>
      </c>
      <c r="J85" s="14">
        <v>-2164.1617409999999</v>
      </c>
      <c r="K85" s="14">
        <v>1.060353E-2</v>
      </c>
      <c r="L85" s="14"/>
    </row>
    <row r="86" spans="1:12" ht="15" x14ac:dyDescent="0.2">
      <c r="A86" s="14" t="s">
        <v>564</v>
      </c>
      <c r="B86" s="14" t="s">
        <v>565</v>
      </c>
      <c r="C86" s="14" t="s">
        <v>566</v>
      </c>
      <c r="D86" s="14"/>
      <c r="E86" s="14"/>
      <c r="F86" s="14"/>
      <c r="G86" s="14"/>
      <c r="H86" s="14" t="s">
        <v>567</v>
      </c>
      <c r="I86" s="14">
        <v>-2537.6643610000001</v>
      </c>
      <c r="J86" s="14">
        <v>-2540.9219750000002</v>
      </c>
      <c r="K86" s="14">
        <v>1.069546E-2</v>
      </c>
      <c r="L86" s="14"/>
    </row>
    <row r="87" spans="1:12" ht="15" x14ac:dyDescent="0.2">
      <c r="A87" s="14" t="s">
        <v>568</v>
      </c>
      <c r="B87" s="14" t="s">
        <v>569</v>
      </c>
      <c r="C87" s="14" t="s">
        <v>570</v>
      </c>
      <c r="D87" s="14"/>
      <c r="E87" s="14"/>
      <c r="F87" s="14"/>
      <c r="G87" s="14"/>
      <c r="H87" s="14" t="s">
        <v>571</v>
      </c>
      <c r="I87" s="14">
        <v>-7269.0275780000002</v>
      </c>
      <c r="J87" s="14">
        <v>-7272.2489599999999</v>
      </c>
      <c r="K87" s="14">
        <v>1.1140519999999999E-2</v>
      </c>
      <c r="L87" s="14" t="s">
        <v>1222</v>
      </c>
    </row>
    <row r="88" spans="1:12" ht="15" x14ac:dyDescent="0.2">
      <c r="A88" s="14" t="s">
        <v>572</v>
      </c>
      <c r="B88" s="14" t="s">
        <v>573</v>
      </c>
      <c r="C88" s="14" t="s">
        <v>574</v>
      </c>
      <c r="D88" s="14"/>
      <c r="E88" s="14"/>
      <c r="F88" s="14" t="s">
        <v>212</v>
      </c>
      <c r="G88" s="14" t="s">
        <v>575</v>
      </c>
      <c r="H88" s="14" t="s">
        <v>576</v>
      </c>
      <c r="I88" s="14">
        <v>-3555.8674310000001</v>
      </c>
      <c r="J88" s="14">
        <v>-3559.088452</v>
      </c>
      <c r="K88" s="14">
        <v>1.114505E-2</v>
      </c>
      <c r="L88" s="14" t="s">
        <v>1223</v>
      </c>
    </row>
    <row r="89" spans="1:12" ht="15" x14ac:dyDescent="0.2">
      <c r="A89" s="14" t="s">
        <v>577</v>
      </c>
      <c r="B89" s="14" t="s">
        <v>578</v>
      </c>
      <c r="C89" s="14" t="s">
        <v>579</v>
      </c>
      <c r="D89" s="14"/>
      <c r="E89" s="14"/>
      <c r="F89" s="14" t="s">
        <v>580</v>
      </c>
      <c r="G89" s="14"/>
      <c r="H89" s="14" t="s">
        <v>581</v>
      </c>
      <c r="I89" s="14">
        <v>-6886.6226429999997</v>
      </c>
      <c r="J89" s="14">
        <v>-6889.8224270000001</v>
      </c>
      <c r="K89" s="14">
        <v>1.1414809999999999E-2</v>
      </c>
      <c r="L89" s="14"/>
    </row>
    <row r="90" spans="1:12" ht="15" x14ac:dyDescent="0.2">
      <c r="A90" s="14" t="s">
        <v>582</v>
      </c>
      <c r="B90" s="14" t="s">
        <v>583</v>
      </c>
      <c r="C90" s="14" t="s">
        <v>584</v>
      </c>
      <c r="D90" s="14" t="s">
        <v>585</v>
      </c>
      <c r="E90" s="14" t="s">
        <v>586</v>
      </c>
      <c r="F90" s="14"/>
      <c r="G90" s="14" t="s">
        <v>587</v>
      </c>
      <c r="H90" s="14" t="s">
        <v>588</v>
      </c>
      <c r="I90" s="14">
        <v>-3476.3717670000001</v>
      </c>
      <c r="J90" s="14">
        <v>-3479.5566319999998</v>
      </c>
      <c r="K90" s="14">
        <v>1.160833E-2</v>
      </c>
      <c r="L90" s="14" t="s">
        <v>1224</v>
      </c>
    </row>
    <row r="91" spans="1:12" ht="15" x14ac:dyDescent="0.2">
      <c r="A91" s="14" t="s">
        <v>589</v>
      </c>
      <c r="B91" s="14" t="s">
        <v>590</v>
      </c>
      <c r="C91" s="14" t="s">
        <v>591</v>
      </c>
      <c r="D91" s="14"/>
      <c r="E91" s="14" t="s">
        <v>592</v>
      </c>
      <c r="F91" s="14" t="s">
        <v>593</v>
      </c>
      <c r="G91" s="14"/>
      <c r="H91" s="14" t="s">
        <v>594</v>
      </c>
      <c r="I91" s="14">
        <v>-924.19072200000005</v>
      </c>
      <c r="J91" s="14">
        <v>-927.33090900000002</v>
      </c>
      <c r="K91" s="14">
        <v>1.220823E-2</v>
      </c>
      <c r="L91" s="14"/>
    </row>
    <row r="92" spans="1:12" ht="15" x14ac:dyDescent="0.2">
      <c r="A92" s="14" t="s">
        <v>595</v>
      </c>
      <c r="B92" s="14" t="s">
        <v>596</v>
      </c>
      <c r="C92" s="14" t="s">
        <v>597</v>
      </c>
      <c r="D92" s="14"/>
      <c r="E92" s="14" t="s">
        <v>598</v>
      </c>
      <c r="F92" s="14" t="s">
        <v>599</v>
      </c>
      <c r="G92" s="14" t="s">
        <v>600</v>
      </c>
      <c r="H92" s="14" t="s">
        <v>601</v>
      </c>
      <c r="I92" s="14">
        <v>-4240.9274079999996</v>
      </c>
      <c r="J92" s="14">
        <v>-4244.064781</v>
      </c>
      <c r="K92" s="14">
        <v>1.2247070000000001E-2</v>
      </c>
      <c r="L92" s="14"/>
    </row>
    <row r="93" spans="1:12" ht="15" x14ac:dyDescent="0.2">
      <c r="A93" s="14" t="s">
        <v>602</v>
      </c>
      <c r="B93" s="14" t="s">
        <v>603</v>
      </c>
      <c r="C93" s="14" t="s">
        <v>604</v>
      </c>
      <c r="D93" s="14"/>
      <c r="E93" s="14" t="s">
        <v>605</v>
      </c>
      <c r="F93" s="14" t="s">
        <v>606</v>
      </c>
      <c r="G93" s="14" t="s">
        <v>607</v>
      </c>
      <c r="H93" s="14" t="s">
        <v>608</v>
      </c>
      <c r="I93" s="14">
        <v>-4298.6537060000001</v>
      </c>
      <c r="J93" s="14">
        <v>-4301.784654</v>
      </c>
      <c r="K93" s="14">
        <v>1.233621E-2</v>
      </c>
      <c r="L93" s="14"/>
    </row>
    <row r="94" spans="1:12" ht="15" x14ac:dyDescent="0.2">
      <c r="A94" s="14" t="s">
        <v>609</v>
      </c>
      <c r="B94" s="14" t="s">
        <v>610</v>
      </c>
      <c r="C94" s="14" t="s">
        <v>611</v>
      </c>
      <c r="D94" s="14"/>
      <c r="E94" s="14"/>
      <c r="F94" s="14" t="s">
        <v>612</v>
      </c>
      <c r="G94" s="14"/>
      <c r="H94" s="14" t="s">
        <v>613</v>
      </c>
      <c r="I94" s="14">
        <v>-2650.175037</v>
      </c>
      <c r="J94" s="14">
        <v>-2653.2817890000001</v>
      </c>
      <c r="K94" s="14">
        <v>1.267794E-2</v>
      </c>
      <c r="L94" s="14"/>
    </row>
    <row r="95" spans="1:12" ht="15" x14ac:dyDescent="0.2">
      <c r="A95" s="14" t="s">
        <v>614</v>
      </c>
      <c r="B95" s="14" t="s">
        <v>615</v>
      </c>
      <c r="C95" s="14" t="s">
        <v>616</v>
      </c>
      <c r="D95" s="14" t="s">
        <v>617</v>
      </c>
      <c r="E95" s="14" t="s">
        <v>618</v>
      </c>
      <c r="F95" s="14" t="s">
        <v>619</v>
      </c>
      <c r="G95" s="14" t="s">
        <v>620</v>
      </c>
      <c r="H95" s="14" t="s">
        <v>621</v>
      </c>
      <c r="I95" s="14">
        <v>-2843.9337270000001</v>
      </c>
      <c r="J95" s="14">
        <v>-2847.0352889999999</v>
      </c>
      <c r="K95" s="14">
        <v>1.27525E-2</v>
      </c>
      <c r="L95" s="14"/>
    </row>
    <row r="96" spans="1:12" ht="15" x14ac:dyDescent="0.2">
      <c r="A96" s="14" t="s">
        <v>622</v>
      </c>
      <c r="B96" s="14" t="s">
        <v>623</v>
      </c>
      <c r="C96" s="14" t="s">
        <v>624</v>
      </c>
      <c r="D96" s="14"/>
      <c r="E96" s="14" t="s">
        <v>625</v>
      </c>
      <c r="F96" s="14" t="s">
        <v>626</v>
      </c>
      <c r="G96" s="14"/>
      <c r="H96" s="14" t="s">
        <v>627</v>
      </c>
      <c r="I96" s="14">
        <v>-3667.5207409999998</v>
      </c>
      <c r="J96" s="14">
        <v>-3670.5633859999998</v>
      </c>
      <c r="K96" s="14">
        <v>1.36312E-2</v>
      </c>
      <c r="L96" s="14"/>
    </row>
    <row r="97" spans="1:12" ht="15" x14ac:dyDescent="0.2">
      <c r="A97" s="14" t="s">
        <v>628</v>
      </c>
      <c r="B97" s="14" t="s">
        <v>629</v>
      </c>
      <c r="C97" s="14" t="s">
        <v>630</v>
      </c>
      <c r="D97" s="14" t="s">
        <v>631</v>
      </c>
      <c r="E97" s="14" t="s">
        <v>632</v>
      </c>
      <c r="F97" s="14" t="s">
        <v>633</v>
      </c>
      <c r="G97" s="14" t="s">
        <v>634</v>
      </c>
      <c r="H97" s="14" t="s">
        <v>635</v>
      </c>
      <c r="I97" s="14">
        <v>-9977.9991360000004</v>
      </c>
      <c r="J97" s="14">
        <v>-9981.0304699999997</v>
      </c>
      <c r="K97" s="14">
        <v>1.380689E-2</v>
      </c>
      <c r="L97" s="14" t="s">
        <v>1225</v>
      </c>
    </row>
    <row r="98" spans="1:12" ht="15" x14ac:dyDescent="0.2">
      <c r="A98" s="14" t="s">
        <v>636</v>
      </c>
      <c r="B98" s="14" t="s">
        <v>637</v>
      </c>
      <c r="C98" s="14" t="s">
        <v>638</v>
      </c>
      <c r="D98" s="14"/>
      <c r="E98" s="14"/>
      <c r="F98" s="14" t="s">
        <v>639</v>
      </c>
      <c r="G98" s="14"/>
      <c r="H98" s="14" t="s">
        <v>640</v>
      </c>
      <c r="I98" s="14">
        <v>-1820.777126</v>
      </c>
      <c r="J98" s="14">
        <v>-1823.79934</v>
      </c>
      <c r="K98" s="14">
        <v>1.3950250000000001E-2</v>
      </c>
      <c r="L98" s="14"/>
    </row>
    <row r="99" spans="1:12" ht="15" x14ac:dyDescent="0.2">
      <c r="A99" s="14" t="s">
        <v>641</v>
      </c>
      <c r="B99" s="14" t="s">
        <v>642</v>
      </c>
      <c r="C99" s="14" t="s">
        <v>643</v>
      </c>
      <c r="D99" s="14"/>
      <c r="E99" s="14"/>
      <c r="F99" s="14"/>
      <c r="G99" s="14" t="s">
        <v>644</v>
      </c>
      <c r="H99" s="14" t="s">
        <v>645</v>
      </c>
      <c r="I99" s="14">
        <v>-20077.117079</v>
      </c>
      <c r="J99" s="14">
        <v>-20080.133962</v>
      </c>
      <c r="K99" s="14">
        <v>1.403476E-2</v>
      </c>
      <c r="L99" s="14" t="s">
        <v>1226</v>
      </c>
    </row>
    <row r="100" spans="1:12" ht="15" x14ac:dyDescent="0.2">
      <c r="A100" s="14" t="s">
        <v>646</v>
      </c>
      <c r="B100" s="14"/>
      <c r="C100" s="14"/>
      <c r="D100" s="14"/>
      <c r="E100" s="14"/>
      <c r="F100" s="14"/>
      <c r="G100" s="14"/>
      <c r="H100" s="14"/>
      <c r="I100" s="14">
        <v>-3028.1514659999998</v>
      </c>
      <c r="J100" s="14">
        <v>-3031.16068</v>
      </c>
      <c r="K100" s="14">
        <v>1.415725E-2</v>
      </c>
      <c r="L100" s="14"/>
    </row>
    <row r="101" spans="1:12" ht="15" x14ac:dyDescent="0.2">
      <c r="A101" s="14" t="s">
        <v>647</v>
      </c>
      <c r="B101" s="14" t="s">
        <v>648</v>
      </c>
      <c r="C101" s="14" t="s">
        <v>649</v>
      </c>
      <c r="D101" s="14" t="s">
        <v>650</v>
      </c>
      <c r="E101" s="14" t="s">
        <v>651</v>
      </c>
      <c r="F101" s="14"/>
      <c r="G101" s="14"/>
      <c r="H101" s="14" t="s">
        <v>652</v>
      </c>
      <c r="I101" s="14">
        <v>-8133.0412740000002</v>
      </c>
      <c r="J101" s="14">
        <v>-8136.0059259999998</v>
      </c>
      <c r="K101" s="14">
        <v>1.4891120000000001E-2</v>
      </c>
      <c r="L101" s="14" t="s">
        <v>1227</v>
      </c>
    </row>
    <row r="102" spans="1:12" ht="15" x14ac:dyDescent="0.2">
      <c r="A102" s="14" t="s">
        <v>653</v>
      </c>
      <c r="B102" s="14" t="s">
        <v>654</v>
      </c>
      <c r="C102" s="14" t="s">
        <v>655</v>
      </c>
      <c r="D102" s="14"/>
      <c r="E102" s="14"/>
      <c r="F102" s="14" t="s">
        <v>656</v>
      </c>
      <c r="G102" s="14"/>
      <c r="H102" s="14" t="s">
        <v>657</v>
      </c>
      <c r="I102" s="14">
        <v>-12978.920181</v>
      </c>
      <c r="J102" s="14">
        <v>-12981.855368</v>
      </c>
      <c r="K102" s="14">
        <v>1.539778E-2</v>
      </c>
      <c r="L102" s="14" t="s">
        <v>1228</v>
      </c>
    </row>
    <row r="103" spans="1:12" ht="15" x14ac:dyDescent="0.2">
      <c r="A103" s="14" t="s">
        <v>658</v>
      </c>
      <c r="B103" s="14" t="s">
        <v>659</v>
      </c>
      <c r="C103" s="14" t="s">
        <v>660</v>
      </c>
      <c r="D103" s="14"/>
      <c r="E103" s="14"/>
      <c r="F103" s="14"/>
      <c r="G103" s="14"/>
      <c r="H103" s="14" t="s">
        <v>661</v>
      </c>
      <c r="I103" s="14">
        <v>-4732.5337840000002</v>
      </c>
      <c r="J103" s="14">
        <v>-4735.4601149999999</v>
      </c>
      <c r="K103" s="14">
        <v>1.555351E-2</v>
      </c>
      <c r="L103" s="14"/>
    </row>
    <row r="104" spans="1:12" ht="15" x14ac:dyDescent="0.2">
      <c r="A104" s="14" t="s">
        <v>662</v>
      </c>
      <c r="B104" s="14" t="s">
        <v>663</v>
      </c>
      <c r="C104" s="14" t="s">
        <v>664</v>
      </c>
      <c r="D104" s="14"/>
      <c r="E104" s="14" t="s">
        <v>665</v>
      </c>
      <c r="F104" s="14" t="s">
        <v>441</v>
      </c>
      <c r="G104" s="14"/>
      <c r="H104" s="14" t="s">
        <v>666</v>
      </c>
      <c r="I104" s="14">
        <v>-4613.6183279999996</v>
      </c>
      <c r="J104" s="14">
        <v>-4616.5374599999996</v>
      </c>
      <c r="K104" s="14">
        <v>1.5681290000000001E-2</v>
      </c>
      <c r="L104" s="14"/>
    </row>
    <row r="105" spans="1:12" ht="15" x14ac:dyDescent="0.2">
      <c r="A105" s="14" t="s">
        <v>667</v>
      </c>
      <c r="B105" s="14" t="s">
        <v>668</v>
      </c>
      <c r="C105" s="14" t="s">
        <v>669</v>
      </c>
      <c r="D105" s="14"/>
      <c r="E105" s="14"/>
      <c r="F105" s="14" t="s">
        <v>212</v>
      </c>
      <c r="G105" s="14"/>
      <c r="H105" s="14" t="s">
        <v>670</v>
      </c>
      <c r="I105" s="14">
        <v>-1406.584744</v>
      </c>
      <c r="J105" s="14">
        <v>-1409.48278</v>
      </c>
      <c r="K105" s="14">
        <v>1.606202E-2</v>
      </c>
      <c r="L105" s="14"/>
    </row>
    <row r="106" spans="1:12" ht="15" x14ac:dyDescent="0.2">
      <c r="A106" s="14" t="s">
        <v>671</v>
      </c>
      <c r="B106" s="14" t="s">
        <v>672</v>
      </c>
      <c r="C106" s="14" t="s">
        <v>673</v>
      </c>
      <c r="D106" s="14" t="s">
        <v>674</v>
      </c>
      <c r="E106" s="14" t="s">
        <v>675</v>
      </c>
      <c r="F106" s="14"/>
      <c r="G106" s="14" t="s">
        <v>676</v>
      </c>
      <c r="H106" s="14" t="s">
        <v>677</v>
      </c>
      <c r="I106" s="14">
        <v>-3783.1960469999999</v>
      </c>
      <c r="J106" s="14">
        <v>-3786.062156</v>
      </c>
      <c r="K106" s="14">
        <v>1.665643E-2</v>
      </c>
      <c r="L106" s="14"/>
    </row>
    <row r="107" spans="1:12" ht="15" x14ac:dyDescent="0.2">
      <c r="A107" s="14" t="s">
        <v>678</v>
      </c>
      <c r="B107" s="14" t="s">
        <v>679</v>
      </c>
      <c r="C107" s="14" t="s">
        <v>680</v>
      </c>
      <c r="D107" s="14"/>
      <c r="E107" s="14"/>
      <c r="F107" s="14" t="s">
        <v>681</v>
      </c>
      <c r="G107" s="14"/>
      <c r="H107" s="14" t="s">
        <v>682</v>
      </c>
      <c r="I107" s="14">
        <v>-9939.5068319999991</v>
      </c>
      <c r="J107" s="14">
        <v>-9942.3721019999994</v>
      </c>
      <c r="K107" s="14">
        <v>1.6672360000000001E-2</v>
      </c>
      <c r="L107" s="14"/>
    </row>
    <row r="108" spans="1:12" ht="15" x14ac:dyDescent="0.2">
      <c r="A108" s="14" t="s">
        <v>683</v>
      </c>
      <c r="B108" s="14" t="s">
        <v>684</v>
      </c>
      <c r="C108" s="14" t="s">
        <v>685</v>
      </c>
      <c r="D108" s="14"/>
      <c r="E108" s="14" t="s">
        <v>686</v>
      </c>
      <c r="F108" s="14" t="s">
        <v>687</v>
      </c>
      <c r="G108" s="14"/>
      <c r="H108" s="14" t="s">
        <v>688</v>
      </c>
      <c r="I108" s="14">
        <v>-1105.3091589999999</v>
      </c>
      <c r="J108" s="14">
        <v>-1108.119009</v>
      </c>
      <c r="K108" s="14">
        <v>1.7759690000000002E-2</v>
      </c>
      <c r="L108" s="14"/>
    </row>
    <row r="109" spans="1:12" ht="15" x14ac:dyDescent="0.2">
      <c r="A109" s="14" t="s">
        <v>689</v>
      </c>
      <c r="B109" s="14" t="s">
        <v>690</v>
      </c>
      <c r="C109" s="14" t="s">
        <v>691</v>
      </c>
      <c r="D109" s="14"/>
      <c r="E109" s="14" t="s">
        <v>692</v>
      </c>
      <c r="F109" s="14"/>
      <c r="G109" s="14" t="s">
        <v>693</v>
      </c>
      <c r="H109" s="14" t="s">
        <v>694</v>
      </c>
      <c r="I109" s="14">
        <v>-4244.3984970000001</v>
      </c>
      <c r="J109" s="14">
        <v>-4247.192196</v>
      </c>
      <c r="K109" s="14">
        <v>1.8090149999999999E-2</v>
      </c>
      <c r="L109" s="14"/>
    </row>
    <row r="110" spans="1:12" ht="15" x14ac:dyDescent="0.2">
      <c r="A110" s="14" t="s">
        <v>695</v>
      </c>
      <c r="B110" s="14" t="s">
        <v>696</v>
      </c>
      <c r="C110" s="14" t="s">
        <v>697</v>
      </c>
      <c r="D110" s="14"/>
      <c r="E110" s="14" t="s">
        <v>698</v>
      </c>
      <c r="F110" s="14" t="s">
        <v>699</v>
      </c>
      <c r="G110" s="14" t="s">
        <v>700</v>
      </c>
      <c r="H110" s="14" t="s">
        <v>701</v>
      </c>
      <c r="I110" s="14">
        <v>-1285.8162170000001</v>
      </c>
      <c r="J110" s="14">
        <v>-1288.596853</v>
      </c>
      <c r="K110" s="14">
        <v>1.8362070000000001E-2</v>
      </c>
      <c r="L110" s="14"/>
    </row>
    <row r="111" spans="1:12" ht="15" x14ac:dyDescent="0.2">
      <c r="A111" s="14" t="s">
        <v>702</v>
      </c>
      <c r="B111" s="14" t="s">
        <v>703</v>
      </c>
      <c r="C111" s="14" t="s">
        <v>704</v>
      </c>
      <c r="D111" s="14" t="s">
        <v>705</v>
      </c>
      <c r="E111" s="14"/>
      <c r="F111" s="14" t="s">
        <v>706</v>
      </c>
      <c r="G111" s="14"/>
      <c r="H111" s="14" t="s">
        <v>707</v>
      </c>
      <c r="I111" s="14">
        <v>-1688.937766</v>
      </c>
      <c r="J111" s="14">
        <v>-1691.715373</v>
      </c>
      <c r="K111" s="14">
        <v>1.842572E-2</v>
      </c>
      <c r="L111" s="14" t="s">
        <v>1229</v>
      </c>
    </row>
    <row r="112" spans="1:12" ht="15" x14ac:dyDescent="0.2">
      <c r="A112" s="14" t="s">
        <v>708</v>
      </c>
      <c r="B112" s="14" t="s">
        <v>709</v>
      </c>
      <c r="C112" s="14" t="s">
        <v>710</v>
      </c>
      <c r="D112" s="14"/>
      <c r="E112" s="14"/>
      <c r="F112" s="14" t="s">
        <v>212</v>
      </c>
      <c r="G112" s="14"/>
      <c r="H112" s="14" t="s">
        <v>711</v>
      </c>
      <c r="I112" s="14">
        <v>-1645.136227</v>
      </c>
      <c r="J112" s="14">
        <v>-1647.836945</v>
      </c>
      <c r="K112" s="14">
        <v>2.012019E-2</v>
      </c>
      <c r="L112" s="14"/>
    </row>
    <row r="113" spans="1:12" ht="15" x14ac:dyDescent="0.2">
      <c r="A113" s="14" t="s">
        <v>712</v>
      </c>
      <c r="B113" s="14" t="s">
        <v>713</v>
      </c>
      <c r="C113" s="14" t="s">
        <v>714</v>
      </c>
      <c r="D113" s="14" t="s">
        <v>715</v>
      </c>
      <c r="E113" s="14" t="s">
        <v>716</v>
      </c>
      <c r="F113" s="14" t="s">
        <v>717</v>
      </c>
      <c r="G113" s="14" t="s">
        <v>718</v>
      </c>
      <c r="H113" s="14" t="s">
        <v>719</v>
      </c>
      <c r="I113" s="14">
        <v>-4150.0796810000002</v>
      </c>
      <c r="J113" s="14">
        <v>-4152.7744110000003</v>
      </c>
      <c r="K113" s="14">
        <v>2.0258740000000001E-2</v>
      </c>
      <c r="L113" s="14"/>
    </row>
    <row r="114" spans="1:12" ht="15" x14ac:dyDescent="0.2">
      <c r="A114" s="14" t="s">
        <v>720</v>
      </c>
      <c r="B114" s="14" t="s">
        <v>721</v>
      </c>
      <c r="C114" s="14" t="s">
        <v>722</v>
      </c>
      <c r="D114" s="14"/>
      <c r="E114" s="14" t="s">
        <v>723</v>
      </c>
      <c r="F114" s="14" t="s">
        <v>724</v>
      </c>
      <c r="G114" s="14" t="s">
        <v>725</v>
      </c>
      <c r="H114" s="14" t="s">
        <v>726</v>
      </c>
      <c r="I114" s="14">
        <v>-2590.7420179999999</v>
      </c>
      <c r="J114" s="14">
        <v>-2593.4116789999998</v>
      </c>
      <c r="K114" s="14">
        <v>2.084958E-2</v>
      </c>
      <c r="L114" s="14"/>
    </row>
    <row r="115" spans="1:12" ht="15" x14ac:dyDescent="0.2">
      <c r="A115" s="14" t="s">
        <v>727</v>
      </c>
      <c r="B115" s="14" t="s">
        <v>728</v>
      </c>
      <c r="C115" s="14" t="s">
        <v>729</v>
      </c>
      <c r="D115" s="14" t="s">
        <v>730</v>
      </c>
      <c r="E115" s="14"/>
      <c r="F115" s="14" t="s">
        <v>731</v>
      </c>
      <c r="G115" s="14" t="s">
        <v>732</v>
      </c>
      <c r="H115" s="14" t="s">
        <v>733</v>
      </c>
      <c r="I115" s="14">
        <v>-1947.2623120000001</v>
      </c>
      <c r="J115" s="14">
        <v>-1949.9275150000001</v>
      </c>
      <c r="K115" s="14">
        <v>2.0956499999999999E-2</v>
      </c>
      <c r="L115" s="14"/>
    </row>
    <row r="116" spans="1:12" ht="15" x14ac:dyDescent="0.2">
      <c r="A116" s="14" t="s">
        <v>734</v>
      </c>
      <c r="B116" s="16" t="s">
        <v>735</v>
      </c>
      <c r="C116" s="16" t="s">
        <v>736</v>
      </c>
      <c r="D116" s="16" t="s">
        <v>737</v>
      </c>
      <c r="E116" s="16"/>
      <c r="F116" s="16" t="s">
        <v>738</v>
      </c>
      <c r="G116" s="16"/>
      <c r="H116" s="16" t="s">
        <v>739</v>
      </c>
      <c r="I116" s="14">
        <v>-2758.1326370000002</v>
      </c>
      <c r="J116" s="14">
        <v>-2760.7946299999999</v>
      </c>
      <c r="K116" s="14">
        <v>2.1033840000000002E-2</v>
      </c>
      <c r="L116" s="14" t="s">
        <v>1230</v>
      </c>
    </row>
    <row r="117" spans="1:12" ht="15" x14ac:dyDescent="0.2">
      <c r="A117" s="14" t="s">
        <v>740</v>
      </c>
      <c r="B117" s="14" t="s">
        <v>741</v>
      </c>
      <c r="C117" s="14" t="s">
        <v>742</v>
      </c>
      <c r="D117" s="14"/>
      <c r="E117" s="14" t="s">
        <v>743</v>
      </c>
      <c r="F117" s="14"/>
      <c r="G117" s="14"/>
      <c r="H117" s="14" t="s">
        <v>744</v>
      </c>
      <c r="I117" s="14">
        <v>-2182.7439840000002</v>
      </c>
      <c r="J117" s="14">
        <v>-2185.3704969999999</v>
      </c>
      <c r="K117" s="14">
        <v>2.190864E-2</v>
      </c>
      <c r="L117" s="14"/>
    </row>
    <row r="118" spans="1:12" ht="15" x14ac:dyDescent="0.2">
      <c r="A118" s="14" t="s">
        <v>745</v>
      </c>
      <c r="B118" s="14" t="s">
        <v>746</v>
      </c>
      <c r="C118" s="14" t="s">
        <v>747</v>
      </c>
      <c r="D118" s="14" t="s">
        <v>748</v>
      </c>
      <c r="E118" s="14"/>
      <c r="F118" s="14" t="s">
        <v>749</v>
      </c>
      <c r="G118" s="14"/>
      <c r="H118" s="14" t="s">
        <v>750</v>
      </c>
      <c r="I118" s="14">
        <v>-24022.372630999998</v>
      </c>
      <c r="J118" s="14">
        <v>-24024.994497</v>
      </c>
      <c r="K118" s="14">
        <v>2.2025969999999999E-2</v>
      </c>
      <c r="L118" s="14" t="s">
        <v>1231</v>
      </c>
    </row>
    <row r="119" spans="1:12" ht="15" x14ac:dyDescent="0.2">
      <c r="A119" s="14" t="s">
        <v>751</v>
      </c>
      <c r="B119" s="14" t="s">
        <v>752</v>
      </c>
      <c r="C119" s="14" t="s">
        <v>753</v>
      </c>
      <c r="D119" s="14" t="s">
        <v>754</v>
      </c>
      <c r="E119" s="14" t="s">
        <v>755</v>
      </c>
      <c r="F119" s="14" t="s">
        <v>756</v>
      </c>
      <c r="G119" s="14" t="s">
        <v>757</v>
      </c>
      <c r="H119" s="14" t="s">
        <v>758</v>
      </c>
      <c r="I119" s="14">
        <v>-5879.3815729999997</v>
      </c>
      <c r="J119" s="14">
        <v>-5881.9954719999996</v>
      </c>
      <c r="K119" s="14">
        <v>2.2228660000000001E-2</v>
      </c>
      <c r="L119" s="14"/>
    </row>
    <row r="120" spans="1:12" ht="15" x14ac:dyDescent="0.2">
      <c r="A120" s="14" t="s">
        <v>759</v>
      </c>
      <c r="B120" s="14" t="s">
        <v>760</v>
      </c>
      <c r="C120" s="14" t="s">
        <v>761</v>
      </c>
      <c r="D120" s="14"/>
      <c r="E120" s="14" t="s">
        <v>762</v>
      </c>
      <c r="F120" s="14" t="s">
        <v>763</v>
      </c>
      <c r="G120" s="14" t="s">
        <v>764</v>
      </c>
      <c r="H120" s="14" t="s">
        <v>765</v>
      </c>
      <c r="I120" s="14">
        <v>-2049.1411330000001</v>
      </c>
      <c r="J120" s="14">
        <v>-2051.7477309999999</v>
      </c>
      <c r="K120" s="14">
        <v>2.241609E-2</v>
      </c>
      <c r="L120" s="14"/>
    </row>
    <row r="121" spans="1:12" ht="15" x14ac:dyDescent="0.2">
      <c r="A121" s="14" t="s">
        <v>766</v>
      </c>
      <c r="B121" s="14" t="s">
        <v>767</v>
      </c>
      <c r="C121" s="14" t="s">
        <v>768</v>
      </c>
      <c r="D121" s="14" t="s">
        <v>769</v>
      </c>
      <c r="E121" s="14" t="s">
        <v>770</v>
      </c>
      <c r="F121" s="14"/>
      <c r="G121" s="14" t="s">
        <v>771</v>
      </c>
      <c r="H121" s="14" t="s">
        <v>772</v>
      </c>
      <c r="I121" s="14">
        <v>-1102.140271</v>
      </c>
      <c r="J121" s="14">
        <v>-1104.746721</v>
      </c>
      <c r="K121" s="14">
        <v>2.2419910000000001E-2</v>
      </c>
      <c r="L121" s="14" t="s">
        <v>1232</v>
      </c>
    </row>
    <row r="122" spans="1:12" ht="15" x14ac:dyDescent="0.2">
      <c r="A122" s="14" t="s">
        <v>773</v>
      </c>
      <c r="B122" s="14" t="s">
        <v>774</v>
      </c>
      <c r="C122" s="14" t="s">
        <v>775</v>
      </c>
      <c r="D122" s="14"/>
      <c r="E122" s="14"/>
      <c r="F122" s="14"/>
      <c r="G122" s="14"/>
      <c r="H122" s="14" t="s">
        <v>776</v>
      </c>
      <c r="I122" s="14">
        <v>-4248.9133929999998</v>
      </c>
      <c r="J122" s="14">
        <v>-4251.5178969999997</v>
      </c>
      <c r="K122" s="14">
        <v>2.2470150000000001E-2</v>
      </c>
      <c r="L122" s="14"/>
    </row>
    <row r="123" spans="1:12" ht="15" x14ac:dyDescent="0.2">
      <c r="A123" s="14" t="s">
        <v>777</v>
      </c>
      <c r="B123" s="14" t="s">
        <v>778</v>
      </c>
      <c r="C123" s="14" t="s">
        <v>779</v>
      </c>
      <c r="D123" s="14"/>
      <c r="E123" s="14"/>
      <c r="F123" s="14"/>
      <c r="G123" s="14" t="s">
        <v>780</v>
      </c>
      <c r="H123" s="14" t="s">
        <v>781</v>
      </c>
      <c r="I123" s="14">
        <v>-3152.5587409999998</v>
      </c>
      <c r="J123" s="14">
        <v>-3155.162605</v>
      </c>
      <c r="K123" s="14">
        <v>2.2486699999999998E-2</v>
      </c>
      <c r="L123" s="14"/>
    </row>
    <row r="124" spans="1:12" ht="15" x14ac:dyDescent="0.2">
      <c r="A124" s="14" t="s">
        <v>782</v>
      </c>
      <c r="B124" s="14" t="s">
        <v>783</v>
      </c>
      <c r="C124" s="14" t="s">
        <v>784</v>
      </c>
      <c r="D124" s="14"/>
      <c r="E124" s="14" t="s">
        <v>785</v>
      </c>
      <c r="F124" s="14" t="s">
        <v>786</v>
      </c>
      <c r="G124" s="14"/>
      <c r="H124" s="14" t="s">
        <v>787</v>
      </c>
      <c r="I124" s="14">
        <v>-8700.0733270000001</v>
      </c>
      <c r="J124" s="14">
        <v>-8702.6279799999993</v>
      </c>
      <c r="K124" s="14">
        <v>2.3797840000000001E-2</v>
      </c>
      <c r="L124" s="14"/>
    </row>
    <row r="125" spans="1:12" ht="15" x14ac:dyDescent="0.2">
      <c r="A125" s="14" t="s">
        <v>788</v>
      </c>
      <c r="B125" s="14" t="s">
        <v>789</v>
      </c>
      <c r="C125" s="14" t="s">
        <v>790</v>
      </c>
      <c r="D125" s="14" t="s">
        <v>791</v>
      </c>
      <c r="E125" s="14" t="s">
        <v>792</v>
      </c>
      <c r="F125" s="14" t="s">
        <v>175</v>
      </c>
      <c r="G125" s="14" t="s">
        <v>793</v>
      </c>
      <c r="H125" s="14" t="s">
        <v>794</v>
      </c>
      <c r="I125" s="14">
        <v>-4539.1204809999999</v>
      </c>
      <c r="J125" s="14">
        <v>-4541.6647999999996</v>
      </c>
      <c r="K125" s="14">
        <v>2.40831E-2</v>
      </c>
      <c r="L125" s="14" t="s">
        <v>1233</v>
      </c>
    </row>
    <row r="126" spans="1:12" ht="15" x14ac:dyDescent="0.2">
      <c r="A126" s="14" t="s">
        <v>795</v>
      </c>
      <c r="B126" s="14" t="s">
        <v>796</v>
      </c>
      <c r="C126" s="14" t="s">
        <v>797</v>
      </c>
      <c r="D126" s="14"/>
      <c r="E126" s="14"/>
      <c r="F126" s="14" t="s">
        <v>798</v>
      </c>
      <c r="G126" s="14"/>
      <c r="H126" s="14" t="s">
        <v>799</v>
      </c>
      <c r="I126" s="14">
        <v>-10652.122326000001</v>
      </c>
      <c r="J126" s="14">
        <v>-10654.647037999999</v>
      </c>
      <c r="K126" s="14">
        <v>2.4634130000000001E-2</v>
      </c>
      <c r="L126" s="14"/>
    </row>
    <row r="127" spans="1:12" ht="15" x14ac:dyDescent="0.2">
      <c r="A127" s="14" t="s">
        <v>800</v>
      </c>
      <c r="B127" s="14" t="s">
        <v>801</v>
      </c>
      <c r="C127" s="14" t="s">
        <v>802</v>
      </c>
      <c r="D127" s="14"/>
      <c r="E127" s="14" t="s">
        <v>803</v>
      </c>
      <c r="F127" s="14"/>
      <c r="G127" s="14" t="s">
        <v>804</v>
      </c>
      <c r="H127" s="14" t="s">
        <v>805</v>
      </c>
      <c r="I127" s="14">
        <v>-3789.8013120000001</v>
      </c>
      <c r="J127" s="14">
        <v>-3792.315869</v>
      </c>
      <c r="K127" s="14">
        <v>2.492465E-2</v>
      </c>
      <c r="L127" s="14"/>
    </row>
    <row r="128" spans="1:12" ht="15" x14ac:dyDescent="0.2">
      <c r="A128" s="14" t="s">
        <v>806</v>
      </c>
      <c r="B128" s="14" t="s">
        <v>807</v>
      </c>
      <c r="C128" s="14" t="s">
        <v>808</v>
      </c>
      <c r="D128" s="14" t="s">
        <v>809</v>
      </c>
      <c r="E128" s="14" t="s">
        <v>810</v>
      </c>
      <c r="F128" s="14"/>
      <c r="G128" s="14"/>
      <c r="H128" s="14" t="s">
        <v>811</v>
      </c>
      <c r="I128" s="14">
        <v>-1321.938498</v>
      </c>
      <c r="J128" s="14">
        <v>-1324.444587</v>
      </c>
      <c r="K128" s="14">
        <v>2.516962E-2</v>
      </c>
      <c r="L128" s="14"/>
    </row>
    <row r="129" spans="1:12" ht="15" x14ac:dyDescent="0.2">
      <c r="A129" s="14" t="s">
        <v>812</v>
      </c>
      <c r="B129" s="14" t="s">
        <v>813</v>
      </c>
      <c r="C129" s="14" t="s">
        <v>814</v>
      </c>
      <c r="D129" s="14"/>
      <c r="E129" s="14"/>
      <c r="F129" s="14" t="s">
        <v>815</v>
      </c>
      <c r="G129" s="14"/>
      <c r="H129" s="14" t="s">
        <v>816</v>
      </c>
      <c r="I129" s="14">
        <v>-6861.5608030000003</v>
      </c>
      <c r="J129" s="14">
        <v>-6864.0561399999997</v>
      </c>
      <c r="K129" s="14">
        <v>2.5484280000000002E-2</v>
      </c>
      <c r="L129" s="14" t="s">
        <v>1234</v>
      </c>
    </row>
    <row r="130" spans="1:12" ht="15" x14ac:dyDescent="0.2">
      <c r="A130" s="14" t="s">
        <v>817</v>
      </c>
      <c r="B130" s="14" t="s">
        <v>818</v>
      </c>
      <c r="C130" s="14" t="s">
        <v>819</v>
      </c>
      <c r="D130" s="14" t="s">
        <v>820</v>
      </c>
      <c r="E130" s="14" t="s">
        <v>821</v>
      </c>
      <c r="F130" s="14" t="s">
        <v>441</v>
      </c>
      <c r="G130" s="14" t="s">
        <v>822</v>
      </c>
      <c r="H130" s="14" t="s">
        <v>823</v>
      </c>
      <c r="I130" s="14">
        <v>-2166.878436</v>
      </c>
      <c r="J130" s="14">
        <v>-2169.370152</v>
      </c>
      <c r="K130" s="14">
        <v>2.559117E-2</v>
      </c>
      <c r="L130" s="14"/>
    </row>
    <row r="131" spans="1:12" ht="15" x14ac:dyDescent="0.2">
      <c r="A131" s="14" t="s">
        <v>824</v>
      </c>
      <c r="B131" s="14" t="s">
        <v>825</v>
      </c>
      <c r="C131" s="14" t="s">
        <v>826</v>
      </c>
      <c r="D131" s="14"/>
      <c r="E131" s="14" t="s">
        <v>827</v>
      </c>
      <c r="F131" s="14" t="s">
        <v>828</v>
      </c>
      <c r="G131" s="14" t="s">
        <v>829</v>
      </c>
      <c r="H131" s="14" t="s">
        <v>830</v>
      </c>
      <c r="I131" s="14">
        <v>-3122.217721</v>
      </c>
      <c r="J131" s="14">
        <v>-3124.6942349999999</v>
      </c>
      <c r="K131" s="14">
        <v>2.604501E-2</v>
      </c>
      <c r="L131" s="14"/>
    </row>
    <row r="132" spans="1:12" ht="15" x14ac:dyDescent="0.2">
      <c r="A132" s="14" t="s">
        <v>831</v>
      </c>
      <c r="B132" s="14" t="s">
        <v>832</v>
      </c>
      <c r="C132" s="14" t="s">
        <v>833</v>
      </c>
      <c r="D132" s="14"/>
      <c r="E132" s="14" t="s">
        <v>834</v>
      </c>
      <c r="F132" s="14" t="s">
        <v>835</v>
      </c>
      <c r="G132" s="14"/>
      <c r="H132" s="14" t="s">
        <v>836</v>
      </c>
      <c r="I132" s="14">
        <v>-2528.871709</v>
      </c>
      <c r="J132" s="14">
        <v>-2531.3237810000001</v>
      </c>
      <c r="K132" s="14">
        <v>2.679233E-2</v>
      </c>
      <c r="L132" s="14"/>
    </row>
    <row r="133" spans="1:12" ht="15" x14ac:dyDescent="0.2">
      <c r="A133" s="14" t="s">
        <v>837</v>
      </c>
      <c r="B133" s="14" t="s">
        <v>838</v>
      </c>
      <c r="C133" s="14" t="s">
        <v>839</v>
      </c>
      <c r="D133" s="14"/>
      <c r="E133" s="14" t="s">
        <v>840</v>
      </c>
      <c r="F133" s="14" t="s">
        <v>841</v>
      </c>
      <c r="G133" s="14" t="s">
        <v>842</v>
      </c>
      <c r="H133" s="14" t="s">
        <v>843</v>
      </c>
      <c r="I133" s="14">
        <v>-4723.4258650000002</v>
      </c>
      <c r="J133" s="14">
        <v>-4725.8711089999997</v>
      </c>
      <c r="K133" s="14">
        <v>2.7005049999999999E-2</v>
      </c>
      <c r="L133" s="14" t="s">
        <v>1235</v>
      </c>
    </row>
    <row r="134" spans="1:12" ht="15" x14ac:dyDescent="0.2">
      <c r="A134" s="14" t="s">
        <v>844</v>
      </c>
      <c r="B134" s="14" t="s">
        <v>845</v>
      </c>
      <c r="C134" s="14" t="s">
        <v>846</v>
      </c>
      <c r="D134" s="14"/>
      <c r="E134" s="14" t="s">
        <v>847</v>
      </c>
      <c r="F134" s="14" t="s">
        <v>848</v>
      </c>
      <c r="G134" s="14"/>
      <c r="H134" s="14" t="s">
        <v>849</v>
      </c>
      <c r="I134" s="14">
        <v>-2680.1964560000001</v>
      </c>
      <c r="J134" s="14">
        <v>-2682.6188379999999</v>
      </c>
      <c r="K134" s="14">
        <v>2.7730189999999998E-2</v>
      </c>
      <c r="L134" s="14"/>
    </row>
    <row r="135" spans="1:12" ht="15" x14ac:dyDescent="0.2">
      <c r="A135" s="14" t="s">
        <v>850</v>
      </c>
      <c r="B135" s="14" t="s">
        <v>851</v>
      </c>
      <c r="C135" s="14" t="s">
        <v>852</v>
      </c>
      <c r="D135" s="14"/>
      <c r="E135" s="14" t="s">
        <v>853</v>
      </c>
      <c r="F135" s="14" t="s">
        <v>441</v>
      </c>
      <c r="G135" s="14" t="s">
        <v>854</v>
      </c>
      <c r="H135" s="14" t="s">
        <v>855</v>
      </c>
      <c r="I135" s="14">
        <v>-2753.0713340000002</v>
      </c>
      <c r="J135" s="14">
        <v>-2755.4851170000002</v>
      </c>
      <c r="K135" s="14">
        <v>2.8008140000000001E-2</v>
      </c>
      <c r="L135" s="14" t="s">
        <v>1236</v>
      </c>
    </row>
    <row r="136" spans="1:12" ht="15" x14ac:dyDescent="0.2">
      <c r="A136" s="14" t="s">
        <v>856</v>
      </c>
      <c r="B136" s="14" t="s">
        <v>857</v>
      </c>
      <c r="C136" s="14" t="s">
        <v>858</v>
      </c>
      <c r="D136" s="14"/>
      <c r="E136" s="14"/>
      <c r="F136" s="14" t="s">
        <v>859</v>
      </c>
      <c r="G136" s="14" t="s">
        <v>860</v>
      </c>
      <c r="H136" s="14" t="s">
        <v>861</v>
      </c>
      <c r="I136" s="14">
        <v>-7686.4591899999996</v>
      </c>
      <c r="J136" s="14">
        <v>-7688.8511129999997</v>
      </c>
      <c r="K136" s="14">
        <v>2.8727889999999999E-2</v>
      </c>
      <c r="L136" s="14"/>
    </row>
    <row r="137" spans="1:12" ht="15" x14ac:dyDescent="0.2">
      <c r="A137" s="14" t="s">
        <v>862</v>
      </c>
      <c r="B137" s="14" t="s">
        <v>863</v>
      </c>
      <c r="C137" s="14" t="s">
        <v>864</v>
      </c>
      <c r="D137" s="14"/>
      <c r="E137" s="14"/>
      <c r="F137" s="14"/>
      <c r="G137" s="14" t="s">
        <v>865</v>
      </c>
      <c r="H137" s="14" t="s">
        <v>866</v>
      </c>
      <c r="I137" s="14">
        <v>-679.79429100000004</v>
      </c>
      <c r="J137" s="14">
        <v>-682.18016399999999</v>
      </c>
      <c r="K137" s="14">
        <v>2.893047E-2</v>
      </c>
      <c r="L137" s="14"/>
    </row>
    <row r="138" spans="1:12" ht="15" x14ac:dyDescent="0.2">
      <c r="A138" s="14" t="s">
        <v>867</v>
      </c>
      <c r="B138" s="14" t="s">
        <v>868</v>
      </c>
      <c r="C138" s="14" t="s">
        <v>869</v>
      </c>
      <c r="D138" s="14"/>
      <c r="E138" s="14"/>
      <c r="F138" s="14" t="s">
        <v>870</v>
      </c>
      <c r="G138" s="14" t="s">
        <v>871</v>
      </c>
      <c r="H138" s="14" t="s">
        <v>872</v>
      </c>
      <c r="I138" s="14">
        <v>-11524.965214</v>
      </c>
      <c r="J138" s="14">
        <v>-11527.341853</v>
      </c>
      <c r="K138" s="14">
        <v>2.9242540000000001E-2</v>
      </c>
      <c r="L138" s="14" t="s">
        <v>1237</v>
      </c>
    </row>
    <row r="139" spans="1:12" ht="15" x14ac:dyDescent="0.2">
      <c r="A139" s="14" t="s">
        <v>873</v>
      </c>
      <c r="B139" s="14" t="s">
        <v>874</v>
      </c>
      <c r="C139" s="14" t="s">
        <v>875</v>
      </c>
      <c r="D139" s="14" t="s">
        <v>876</v>
      </c>
      <c r="E139" s="14" t="s">
        <v>877</v>
      </c>
      <c r="F139" s="14" t="s">
        <v>878</v>
      </c>
      <c r="G139" s="14" t="s">
        <v>879</v>
      </c>
      <c r="H139" s="14" t="s">
        <v>880</v>
      </c>
      <c r="I139" s="14">
        <v>-4802.6751379999996</v>
      </c>
      <c r="J139" s="14">
        <v>-4805.0503520000002</v>
      </c>
      <c r="K139" s="14">
        <v>2.9291009999999999E-2</v>
      </c>
      <c r="L139" s="14"/>
    </row>
    <row r="140" spans="1:12" ht="15" x14ac:dyDescent="0.2">
      <c r="A140" s="14" t="s">
        <v>881</v>
      </c>
      <c r="B140" s="14" t="s">
        <v>882</v>
      </c>
      <c r="C140" s="14" t="s">
        <v>883</v>
      </c>
      <c r="D140" s="14"/>
      <c r="E140" s="14"/>
      <c r="F140" s="14" t="s">
        <v>212</v>
      </c>
      <c r="G140" s="14"/>
      <c r="H140" s="14" t="s">
        <v>884</v>
      </c>
      <c r="I140" s="14">
        <v>-4329.6006530000004</v>
      </c>
      <c r="J140" s="14">
        <v>-4331.9528730000002</v>
      </c>
      <c r="K140" s="14">
        <v>3.0084799999999998E-2</v>
      </c>
      <c r="L140" s="14"/>
    </row>
    <row r="141" spans="1:12" ht="15" x14ac:dyDescent="0.2">
      <c r="A141" s="14" t="s">
        <v>885</v>
      </c>
      <c r="B141" s="14" t="s">
        <v>886</v>
      </c>
      <c r="C141" s="14" t="s">
        <v>887</v>
      </c>
      <c r="D141" s="14" t="s">
        <v>414</v>
      </c>
      <c r="E141" s="14" t="s">
        <v>552</v>
      </c>
      <c r="F141" s="14" t="s">
        <v>888</v>
      </c>
      <c r="G141" s="14" t="s">
        <v>889</v>
      </c>
      <c r="H141" s="14" t="s">
        <v>890</v>
      </c>
      <c r="I141" s="14">
        <v>-3987.8260799999998</v>
      </c>
      <c r="J141" s="14">
        <v>-3990.1768000000002</v>
      </c>
      <c r="K141" s="14">
        <v>3.0137359999999998E-2</v>
      </c>
      <c r="L141" s="14"/>
    </row>
    <row r="142" spans="1:12" ht="15" x14ac:dyDescent="0.2">
      <c r="A142" s="14" t="s">
        <v>891</v>
      </c>
      <c r="B142" s="14" t="s">
        <v>892</v>
      </c>
      <c r="C142" s="14" t="s">
        <v>893</v>
      </c>
      <c r="D142" s="14"/>
      <c r="E142" s="14"/>
      <c r="F142" s="14"/>
      <c r="G142" s="14"/>
      <c r="H142" s="14" t="s">
        <v>894</v>
      </c>
      <c r="I142" s="14">
        <v>-2376.4594940000002</v>
      </c>
      <c r="J142" s="14">
        <v>-2378.7953299999999</v>
      </c>
      <c r="K142" s="14">
        <v>3.066406E-2</v>
      </c>
      <c r="L142" s="14"/>
    </row>
    <row r="143" spans="1:12" ht="15" x14ac:dyDescent="0.2">
      <c r="A143" s="14" t="s">
        <v>895</v>
      </c>
      <c r="B143" s="14" t="s">
        <v>896</v>
      </c>
      <c r="C143" s="14" t="s">
        <v>897</v>
      </c>
      <c r="D143" s="14"/>
      <c r="E143" s="14"/>
      <c r="F143" s="14"/>
      <c r="G143" s="14" t="s">
        <v>898</v>
      </c>
      <c r="H143" s="14" t="s">
        <v>899</v>
      </c>
      <c r="I143" s="14">
        <v>-2794.3487829999999</v>
      </c>
      <c r="J143" s="14">
        <v>-2796.6574059999998</v>
      </c>
      <c r="K143" s="14">
        <v>3.1652020000000003E-2</v>
      </c>
      <c r="L143" s="14" t="s">
        <v>1238</v>
      </c>
    </row>
    <row r="144" spans="1:12" ht="15" x14ac:dyDescent="0.2">
      <c r="A144" s="14" t="s">
        <v>900</v>
      </c>
      <c r="B144" s="14" t="s">
        <v>901</v>
      </c>
      <c r="C144" s="14" t="s">
        <v>902</v>
      </c>
      <c r="D144" s="14"/>
      <c r="E144" s="14" t="s">
        <v>903</v>
      </c>
      <c r="F144" s="14" t="s">
        <v>904</v>
      </c>
      <c r="G144" s="14"/>
      <c r="H144" s="14" t="s">
        <v>905</v>
      </c>
      <c r="I144" s="14">
        <v>-1130.824071</v>
      </c>
      <c r="J144" s="14">
        <v>-1133.1317039999999</v>
      </c>
      <c r="K144" s="14">
        <v>3.1688580000000001E-2</v>
      </c>
      <c r="L144" s="14"/>
    </row>
    <row r="145" spans="1:12" ht="15" x14ac:dyDescent="0.2">
      <c r="A145" s="14" t="s">
        <v>906</v>
      </c>
      <c r="B145" s="14" t="s">
        <v>907</v>
      </c>
      <c r="C145" s="14" t="s">
        <v>908</v>
      </c>
      <c r="D145" s="14" t="s">
        <v>909</v>
      </c>
      <c r="E145" s="14" t="s">
        <v>910</v>
      </c>
      <c r="F145" s="14" t="s">
        <v>265</v>
      </c>
      <c r="G145" s="14" t="s">
        <v>911</v>
      </c>
      <c r="H145" s="14" t="s">
        <v>912</v>
      </c>
      <c r="I145" s="14">
        <v>-3477.1711660000001</v>
      </c>
      <c r="J145" s="14">
        <v>-3479.464528</v>
      </c>
      <c r="K145" s="14">
        <v>3.2220539999999999E-2</v>
      </c>
      <c r="L145" s="14"/>
    </row>
    <row r="146" spans="1:12" ht="15" x14ac:dyDescent="0.2">
      <c r="A146" s="14" t="s">
        <v>913</v>
      </c>
      <c r="B146" s="14" t="s">
        <v>914</v>
      </c>
      <c r="C146" s="14" t="s">
        <v>915</v>
      </c>
      <c r="D146" s="14"/>
      <c r="E146" s="14" t="s">
        <v>916</v>
      </c>
      <c r="F146" s="14" t="s">
        <v>917</v>
      </c>
      <c r="G146" s="14" t="s">
        <v>224</v>
      </c>
      <c r="H146" s="14" t="s">
        <v>918</v>
      </c>
      <c r="I146" s="14">
        <v>-16447.253722000001</v>
      </c>
      <c r="J146" s="14">
        <v>-16449.535527</v>
      </c>
      <c r="K146" s="14">
        <v>3.265817E-2</v>
      </c>
      <c r="L146" s="14"/>
    </row>
    <row r="147" spans="1:12" ht="15" x14ac:dyDescent="0.2">
      <c r="A147" s="14" t="s">
        <v>919</v>
      </c>
      <c r="B147" s="14" t="s">
        <v>920</v>
      </c>
      <c r="C147" s="14" t="s">
        <v>921</v>
      </c>
      <c r="D147" s="14" t="s">
        <v>922</v>
      </c>
      <c r="E147" s="14" t="s">
        <v>923</v>
      </c>
      <c r="F147" s="14" t="s">
        <v>924</v>
      </c>
      <c r="G147" s="14" t="s">
        <v>925</v>
      </c>
      <c r="H147" s="14" t="s">
        <v>926</v>
      </c>
      <c r="I147" s="14">
        <v>-5798.7548550000001</v>
      </c>
      <c r="J147" s="14">
        <v>-5801.0363559999996</v>
      </c>
      <c r="K147" s="14">
        <v>3.2669759999999999E-2</v>
      </c>
      <c r="L147" s="14" t="s">
        <v>1239</v>
      </c>
    </row>
    <row r="148" spans="1:12" ht="15" x14ac:dyDescent="0.2">
      <c r="A148" s="14" t="s">
        <v>927</v>
      </c>
      <c r="B148" s="14" t="s">
        <v>928</v>
      </c>
      <c r="C148" s="14" t="s">
        <v>929</v>
      </c>
      <c r="D148" s="14"/>
      <c r="E148" s="14" t="s">
        <v>930</v>
      </c>
      <c r="F148" s="14" t="s">
        <v>931</v>
      </c>
      <c r="G148" s="14" t="s">
        <v>932</v>
      </c>
      <c r="H148" s="14" t="s">
        <v>933</v>
      </c>
      <c r="I148" s="14">
        <v>-1114.2574970000001</v>
      </c>
      <c r="J148" s="14">
        <v>-1116.527462</v>
      </c>
      <c r="K148" s="14">
        <v>3.3112950000000002E-2</v>
      </c>
      <c r="L148" s="14"/>
    </row>
    <row r="149" spans="1:12" ht="15" x14ac:dyDescent="0.2">
      <c r="A149" s="14" t="s">
        <v>934</v>
      </c>
      <c r="B149" s="14" t="s">
        <v>935</v>
      </c>
      <c r="C149" s="14" t="s">
        <v>936</v>
      </c>
      <c r="D149" s="14"/>
      <c r="E149" s="14" t="s">
        <v>937</v>
      </c>
      <c r="F149" s="14" t="s">
        <v>318</v>
      </c>
      <c r="G149" s="14"/>
      <c r="H149" s="14" t="s">
        <v>938</v>
      </c>
      <c r="I149" s="14">
        <v>-10235.493855000001</v>
      </c>
      <c r="J149" s="14">
        <v>-10237.745817999999</v>
      </c>
      <c r="K149" s="14">
        <v>3.3817130000000001E-2</v>
      </c>
      <c r="L149" s="14" t="s">
        <v>1240</v>
      </c>
    </row>
    <row r="150" spans="1:12" ht="15" x14ac:dyDescent="0.2">
      <c r="A150" s="14" t="s">
        <v>939</v>
      </c>
      <c r="B150" s="14" t="s">
        <v>940</v>
      </c>
      <c r="C150" s="14" t="s">
        <v>941</v>
      </c>
      <c r="D150" s="14"/>
      <c r="E150" s="14" t="s">
        <v>271</v>
      </c>
      <c r="F150" s="14"/>
      <c r="G150" s="14"/>
      <c r="H150" s="14" t="s">
        <v>942</v>
      </c>
      <c r="I150" s="14">
        <v>-2179.8654620000002</v>
      </c>
      <c r="J150" s="14">
        <v>-2182.1157830000002</v>
      </c>
      <c r="K150" s="14">
        <v>3.3882130000000003E-2</v>
      </c>
      <c r="L150" s="14" t="s">
        <v>1241</v>
      </c>
    </row>
    <row r="151" spans="1:12" ht="15" x14ac:dyDescent="0.2">
      <c r="A151" s="14" t="s">
        <v>943</v>
      </c>
      <c r="B151" s="14" t="s">
        <v>944</v>
      </c>
      <c r="C151" s="14" t="s">
        <v>945</v>
      </c>
      <c r="D151" s="14"/>
      <c r="E151" s="14"/>
      <c r="F151" s="14"/>
      <c r="G151" s="14"/>
      <c r="H151" s="14" t="s">
        <v>946</v>
      </c>
      <c r="I151" s="14">
        <v>-1472.9050910000001</v>
      </c>
      <c r="J151" s="14">
        <v>-1475.1524870000001</v>
      </c>
      <c r="K151" s="14">
        <v>3.3998250000000001E-2</v>
      </c>
      <c r="L151" s="14" t="s">
        <v>1242</v>
      </c>
    </row>
    <row r="152" spans="1:12" ht="15" x14ac:dyDescent="0.2">
      <c r="A152" s="14" t="s">
        <v>947</v>
      </c>
      <c r="B152" s="14" t="s">
        <v>948</v>
      </c>
      <c r="C152" s="14" t="s">
        <v>949</v>
      </c>
      <c r="D152" s="14"/>
      <c r="E152" s="14"/>
      <c r="F152" s="14" t="s">
        <v>212</v>
      </c>
      <c r="G152" s="14"/>
      <c r="H152" s="14" t="s">
        <v>267</v>
      </c>
      <c r="I152" s="14">
        <v>-2996.4187919999999</v>
      </c>
      <c r="J152" s="14">
        <v>-2998.6620010000001</v>
      </c>
      <c r="K152" s="14">
        <v>3.4165189999999998E-2</v>
      </c>
      <c r="L152" s="14" t="s">
        <v>1243</v>
      </c>
    </row>
    <row r="153" spans="1:12" ht="15" x14ac:dyDescent="0.2">
      <c r="A153" s="14" t="s">
        <v>950</v>
      </c>
      <c r="B153" s="14" t="s">
        <v>951</v>
      </c>
      <c r="C153" s="14" t="s">
        <v>952</v>
      </c>
      <c r="D153" s="14"/>
      <c r="E153" s="14" t="s">
        <v>953</v>
      </c>
      <c r="F153" s="14" t="s">
        <v>954</v>
      </c>
      <c r="G153" s="14" t="s">
        <v>955</v>
      </c>
      <c r="H153" s="14" t="s">
        <v>956</v>
      </c>
      <c r="I153" s="14">
        <v>-2759.2587170000002</v>
      </c>
      <c r="J153" s="14">
        <v>-2761.4968739999999</v>
      </c>
      <c r="K153" s="14">
        <v>3.4367769999999999E-2</v>
      </c>
      <c r="L153" s="14"/>
    </row>
    <row r="154" spans="1:12" ht="15" x14ac:dyDescent="0.2">
      <c r="A154" s="14" t="s">
        <v>957</v>
      </c>
      <c r="B154" s="14" t="s">
        <v>958</v>
      </c>
      <c r="C154" s="14" t="s">
        <v>959</v>
      </c>
      <c r="D154" s="14" t="s">
        <v>960</v>
      </c>
      <c r="E154" s="14" t="s">
        <v>961</v>
      </c>
      <c r="F154" s="14" t="s">
        <v>962</v>
      </c>
      <c r="G154" s="14" t="s">
        <v>963</v>
      </c>
      <c r="H154" s="14" t="s">
        <v>267</v>
      </c>
      <c r="I154" s="14">
        <v>-2681.5634839999998</v>
      </c>
      <c r="J154" s="14">
        <v>-2683.791925</v>
      </c>
      <c r="K154" s="14">
        <v>3.4760890000000003E-2</v>
      </c>
      <c r="L154" s="14"/>
    </row>
    <row r="155" spans="1:12" ht="15" x14ac:dyDescent="0.2">
      <c r="A155" s="14" t="s">
        <v>964</v>
      </c>
      <c r="B155" s="14" t="s">
        <v>965</v>
      </c>
      <c r="C155" s="14" t="s">
        <v>966</v>
      </c>
      <c r="D155" s="14" t="s">
        <v>769</v>
      </c>
      <c r="E155" s="14" t="s">
        <v>967</v>
      </c>
      <c r="F155" s="14" t="s">
        <v>848</v>
      </c>
      <c r="G155" s="14" t="s">
        <v>968</v>
      </c>
      <c r="H155" s="14" t="s">
        <v>969</v>
      </c>
      <c r="I155" s="14">
        <v>-1659.2360080000001</v>
      </c>
      <c r="J155" s="14">
        <v>-1661.4369589999999</v>
      </c>
      <c r="K155" s="14">
        <v>3.5898869999999999E-2</v>
      </c>
      <c r="L155" s="14"/>
    </row>
    <row r="156" spans="1:12" ht="15" x14ac:dyDescent="0.2">
      <c r="A156" s="14" t="s">
        <v>970</v>
      </c>
      <c r="B156" s="14" t="s">
        <v>971</v>
      </c>
      <c r="C156" s="14" t="s">
        <v>972</v>
      </c>
      <c r="D156" s="14"/>
      <c r="E156" s="14" t="s">
        <v>973</v>
      </c>
      <c r="F156" s="14" t="s">
        <v>974</v>
      </c>
      <c r="G156" s="14"/>
      <c r="H156" s="14" t="s">
        <v>975</v>
      </c>
      <c r="I156" s="14">
        <v>-3799.737153</v>
      </c>
      <c r="J156" s="14">
        <v>-3801.9194109999999</v>
      </c>
      <c r="K156" s="14">
        <v>3.6694909999999997E-2</v>
      </c>
      <c r="L156" s="14"/>
    </row>
    <row r="157" spans="1:12" ht="15" x14ac:dyDescent="0.2">
      <c r="A157" s="14" t="s">
        <v>976</v>
      </c>
      <c r="B157" s="14" t="s">
        <v>977</v>
      </c>
      <c r="C157" s="14" t="s">
        <v>978</v>
      </c>
      <c r="D157" s="14" t="s">
        <v>979</v>
      </c>
      <c r="E157" s="14" t="s">
        <v>980</v>
      </c>
      <c r="F157" s="14" t="s">
        <v>981</v>
      </c>
      <c r="G157" s="14"/>
      <c r="H157" s="14" t="s">
        <v>982</v>
      </c>
      <c r="I157" s="14">
        <v>-565.56447200000002</v>
      </c>
      <c r="J157" s="14">
        <v>-567.74017700000002</v>
      </c>
      <c r="K157" s="14">
        <v>3.6978320000000002E-2</v>
      </c>
      <c r="L157" s="14"/>
    </row>
    <row r="158" spans="1:12" ht="15" x14ac:dyDescent="0.2">
      <c r="A158" s="14" t="s">
        <v>983</v>
      </c>
      <c r="B158" s="14" t="s">
        <v>984</v>
      </c>
      <c r="C158" s="14" t="s">
        <v>985</v>
      </c>
      <c r="D158" s="14" t="s">
        <v>986</v>
      </c>
      <c r="E158" s="14" t="s">
        <v>987</v>
      </c>
      <c r="F158" s="14" t="s">
        <v>988</v>
      </c>
      <c r="G158" s="14" t="s">
        <v>989</v>
      </c>
      <c r="H158" s="14" t="s">
        <v>990</v>
      </c>
      <c r="I158" s="14">
        <v>-2874.8287740000001</v>
      </c>
      <c r="J158" s="14">
        <v>-2877.0009700000001</v>
      </c>
      <c r="K158" s="14">
        <v>3.7131020000000001E-2</v>
      </c>
      <c r="L158" s="14"/>
    </row>
    <row r="159" spans="1:12" ht="15" x14ac:dyDescent="0.2">
      <c r="A159" s="14" t="s">
        <v>991</v>
      </c>
      <c r="B159" s="14" t="s">
        <v>992</v>
      </c>
      <c r="C159" s="14" t="s">
        <v>993</v>
      </c>
      <c r="D159" s="14"/>
      <c r="E159" s="14"/>
      <c r="F159" s="14" t="s">
        <v>994</v>
      </c>
      <c r="G159" s="14"/>
      <c r="H159" s="14" t="s">
        <v>995</v>
      </c>
      <c r="I159" s="14">
        <v>-4167.9798730000002</v>
      </c>
      <c r="J159" s="14">
        <v>-4170.1427789999998</v>
      </c>
      <c r="K159" s="14">
        <v>3.7538500000000002E-2</v>
      </c>
      <c r="L159" s="14" t="s">
        <v>1244</v>
      </c>
    </row>
    <row r="160" spans="1:12" ht="15" x14ac:dyDescent="0.2">
      <c r="A160" s="14" t="s">
        <v>996</v>
      </c>
      <c r="B160" s="14" t="s">
        <v>997</v>
      </c>
      <c r="C160" s="14" t="s">
        <v>998</v>
      </c>
      <c r="D160" s="14"/>
      <c r="E160" s="14"/>
      <c r="F160" s="14" t="s">
        <v>999</v>
      </c>
      <c r="G160" s="14"/>
      <c r="H160" s="14" t="s">
        <v>1000</v>
      </c>
      <c r="I160" s="14">
        <v>-2117.7197510000001</v>
      </c>
      <c r="J160" s="14">
        <v>-2119.8720979999998</v>
      </c>
      <c r="K160" s="14">
        <v>3.8007329999999999E-2</v>
      </c>
      <c r="L160" s="14"/>
    </row>
    <row r="161" spans="1:12" ht="15" x14ac:dyDescent="0.2">
      <c r="A161" s="14" t="s">
        <v>1001</v>
      </c>
      <c r="B161" s="14" t="s">
        <v>1002</v>
      </c>
      <c r="C161" s="14" t="s">
        <v>1003</v>
      </c>
      <c r="D161" s="14"/>
      <c r="E161" s="14"/>
      <c r="F161" s="14" t="s">
        <v>1004</v>
      </c>
      <c r="G161" s="14"/>
      <c r="H161" s="14" t="s">
        <v>1005</v>
      </c>
      <c r="I161" s="14">
        <v>-17073.05992</v>
      </c>
      <c r="J161" s="14">
        <v>-17075.202999000001</v>
      </c>
      <c r="K161" s="14">
        <v>3.8423899999999997E-2</v>
      </c>
      <c r="L161" s="14" t="s">
        <v>1245</v>
      </c>
    </row>
    <row r="162" spans="1:12" ht="15" x14ac:dyDescent="0.2">
      <c r="A162" s="14" t="s">
        <v>1006</v>
      </c>
      <c r="B162" s="14" t="s">
        <v>1007</v>
      </c>
      <c r="C162" s="14" t="s">
        <v>1008</v>
      </c>
      <c r="D162" s="14"/>
      <c r="E162" s="14"/>
      <c r="F162" s="14"/>
      <c r="G162" s="14"/>
      <c r="H162" s="14" t="s">
        <v>1009</v>
      </c>
      <c r="I162" s="14">
        <v>-1469.094918</v>
      </c>
      <c r="J162" s="14">
        <v>-1471.2320970000001</v>
      </c>
      <c r="K162" s="14">
        <v>3.8691580000000003E-2</v>
      </c>
      <c r="L162" s="14"/>
    </row>
    <row r="163" spans="1:12" ht="15" x14ac:dyDescent="0.2">
      <c r="A163" s="14" t="s">
        <v>1010</v>
      </c>
      <c r="B163" s="14" t="s">
        <v>1011</v>
      </c>
      <c r="C163" s="14" t="s">
        <v>1012</v>
      </c>
      <c r="D163" s="14"/>
      <c r="E163" s="14" t="s">
        <v>1013</v>
      </c>
      <c r="F163" s="14" t="s">
        <v>1014</v>
      </c>
      <c r="G163" s="14" t="s">
        <v>1015</v>
      </c>
      <c r="H163" s="14" t="s">
        <v>1016</v>
      </c>
      <c r="I163" s="14">
        <v>-2802.5563240000001</v>
      </c>
      <c r="J163" s="14">
        <v>-2804.6613050000001</v>
      </c>
      <c r="K163" s="14">
        <v>4.0187239999999999E-2</v>
      </c>
      <c r="L163" s="14"/>
    </row>
    <row r="164" spans="1:12" ht="15" x14ac:dyDescent="0.2">
      <c r="A164" s="14" t="s">
        <v>1017</v>
      </c>
      <c r="B164" s="14" t="s">
        <v>1018</v>
      </c>
      <c r="C164" s="14" t="s">
        <v>1019</v>
      </c>
      <c r="D164" s="14"/>
      <c r="E164" s="14"/>
      <c r="F164" s="14" t="s">
        <v>1020</v>
      </c>
      <c r="G164" s="14" t="s">
        <v>162</v>
      </c>
      <c r="H164" s="14" t="s">
        <v>1021</v>
      </c>
      <c r="I164" s="14">
        <v>-7411.2224159999996</v>
      </c>
      <c r="J164" s="14">
        <v>-7413.3212979999998</v>
      </c>
      <c r="K164" s="14">
        <v>4.0477319999999997E-2</v>
      </c>
      <c r="L164" s="14" t="s">
        <v>1246</v>
      </c>
    </row>
    <row r="165" spans="1:12" ht="15" x14ac:dyDescent="0.2">
      <c r="A165" s="14" t="s">
        <v>1022</v>
      </c>
      <c r="B165" s="14" t="s">
        <v>1023</v>
      </c>
      <c r="C165" s="14" t="s">
        <v>1024</v>
      </c>
      <c r="D165" s="14"/>
      <c r="E165" s="14"/>
      <c r="F165" s="14" t="s">
        <v>441</v>
      </c>
      <c r="G165" s="14"/>
      <c r="H165" s="14" t="s">
        <v>1025</v>
      </c>
      <c r="I165" s="14">
        <v>-1688.7104320000001</v>
      </c>
      <c r="J165" s="14">
        <v>-1690.806603</v>
      </c>
      <c r="K165" s="14">
        <v>4.0606959999999998E-2</v>
      </c>
      <c r="L165" s="14"/>
    </row>
    <row r="166" spans="1:12" ht="15" x14ac:dyDescent="0.2">
      <c r="A166" s="14" t="s">
        <v>1026</v>
      </c>
      <c r="B166" s="14" t="s">
        <v>1027</v>
      </c>
      <c r="C166" s="14" t="s">
        <v>1028</v>
      </c>
      <c r="D166" s="14" t="s">
        <v>1029</v>
      </c>
      <c r="E166" s="14" t="s">
        <v>1030</v>
      </c>
      <c r="F166" s="14" t="s">
        <v>1031</v>
      </c>
      <c r="G166" s="14" t="s">
        <v>1032</v>
      </c>
      <c r="H166" s="14" t="s">
        <v>1033</v>
      </c>
      <c r="I166" s="14">
        <v>-2478.3640399999999</v>
      </c>
      <c r="J166" s="14">
        <v>-2480.450335</v>
      </c>
      <c r="K166" s="14">
        <v>4.108295E-2</v>
      </c>
      <c r="L166" s="14"/>
    </row>
    <row r="167" spans="1:12" ht="15" x14ac:dyDescent="0.2">
      <c r="A167" s="14" t="s">
        <v>1034</v>
      </c>
      <c r="B167" s="14" t="s">
        <v>1035</v>
      </c>
      <c r="C167" s="14" t="s">
        <v>1036</v>
      </c>
      <c r="D167" s="14"/>
      <c r="E167" s="14" t="s">
        <v>1037</v>
      </c>
      <c r="F167" s="14" t="s">
        <v>1038</v>
      </c>
      <c r="G167" s="14" t="s">
        <v>1039</v>
      </c>
      <c r="H167" s="14" t="s">
        <v>1040</v>
      </c>
      <c r="I167" s="14">
        <v>-4502.4826300000004</v>
      </c>
      <c r="J167" s="14">
        <v>-4504.5667400000002</v>
      </c>
      <c r="K167" s="14">
        <v>4.1189049999999998E-2</v>
      </c>
      <c r="L167" s="14"/>
    </row>
    <row r="168" spans="1:12" ht="15" x14ac:dyDescent="0.2">
      <c r="A168" s="14" t="s">
        <v>1041</v>
      </c>
      <c r="B168" s="14" t="s">
        <v>1042</v>
      </c>
      <c r="C168" s="14" t="s">
        <v>1043</v>
      </c>
      <c r="D168" s="14" t="s">
        <v>1044</v>
      </c>
      <c r="E168" s="14"/>
      <c r="F168" s="14"/>
      <c r="G168" s="14"/>
      <c r="H168" s="14" t="s">
        <v>1045</v>
      </c>
      <c r="I168" s="14">
        <v>-5185.2981229999996</v>
      </c>
      <c r="J168" s="14">
        <v>-5187.3443710000001</v>
      </c>
      <c r="K168" s="14">
        <v>4.307399E-2</v>
      </c>
      <c r="L168" s="14" t="s">
        <v>1247</v>
      </c>
    </row>
    <row r="169" spans="1:12" ht="15" x14ac:dyDescent="0.2">
      <c r="A169" s="14" t="s">
        <v>1046</v>
      </c>
      <c r="B169" s="14" t="s">
        <v>1047</v>
      </c>
      <c r="C169" s="14" t="s">
        <v>1048</v>
      </c>
      <c r="D169" s="14"/>
      <c r="E169" s="14"/>
      <c r="F169" s="14" t="s">
        <v>212</v>
      </c>
      <c r="G169" s="14"/>
      <c r="H169" s="14" t="s">
        <v>1049</v>
      </c>
      <c r="I169" s="14">
        <v>-1584.336487</v>
      </c>
      <c r="J169" s="14">
        <v>-1586.3819570000001</v>
      </c>
      <c r="K169" s="14">
        <v>4.3113659999999998E-2</v>
      </c>
      <c r="L169" s="14"/>
    </row>
    <row r="170" spans="1:12" ht="15" x14ac:dyDescent="0.2">
      <c r="A170" s="14" t="s">
        <v>1050</v>
      </c>
      <c r="B170" s="14" t="s">
        <v>1051</v>
      </c>
      <c r="C170" s="14" t="s">
        <v>1052</v>
      </c>
      <c r="D170" s="14" t="s">
        <v>1053</v>
      </c>
      <c r="E170" s="14" t="s">
        <v>1054</v>
      </c>
      <c r="F170" s="14" t="s">
        <v>212</v>
      </c>
      <c r="G170" s="14" t="s">
        <v>1055</v>
      </c>
      <c r="H170" s="14" t="s">
        <v>1056</v>
      </c>
      <c r="I170" s="14">
        <v>-3063.9467180000001</v>
      </c>
      <c r="J170" s="14">
        <v>-3065.9860739999999</v>
      </c>
      <c r="K170" s="14">
        <v>4.342675E-2</v>
      </c>
      <c r="L170" s="14"/>
    </row>
    <row r="171" spans="1:12" ht="15" x14ac:dyDescent="0.2">
      <c r="A171" s="14" t="s">
        <v>1057</v>
      </c>
      <c r="B171" s="14" t="s">
        <v>1058</v>
      </c>
      <c r="C171" s="14" t="s">
        <v>1059</v>
      </c>
      <c r="D171" s="14"/>
      <c r="E171" s="14"/>
      <c r="F171" s="14" t="s">
        <v>1060</v>
      </c>
      <c r="G171" s="14"/>
      <c r="H171" s="14" t="s">
        <v>1061</v>
      </c>
      <c r="I171" s="14">
        <v>-2454.0723969999999</v>
      </c>
      <c r="J171" s="14">
        <v>-2456.106354</v>
      </c>
      <c r="K171" s="14">
        <v>4.3705220000000003E-2</v>
      </c>
      <c r="L171" s="14"/>
    </row>
    <row r="172" spans="1:12" ht="15" x14ac:dyDescent="0.2">
      <c r="A172" s="14" t="s">
        <v>1062</v>
      </c>
      <c r="B172" s="14" t="s">
        <v>1063</v>
      </c>
      <c r="C172" s="14" t="s">
        <v>1064</v>
      </c>
      <c r="D172" s="14"/>
      <c r="E172" s="14"/>
      <c r="F172" s="14" t="s">
        <v>291</v>
      </c>
      <c r="G172" s="14"/>
      <c r="H172" s="14" t="s">
        <v>1065</v>
      </c>
      <c r="I172" s="14">
        <v>-9715.1247949999997</v>
      </c>
      <c r="J172" s="14">
        <v>-9717.1352630000001</v>
      </c>
      <c r="K172" s="14">
        <v>4.4938770000000003E-2</v>
      </c>
      <c r="L172" s="14" t="s">
        <v>1248</v>
      </c>
    </row>
    <row r="173" spans="1:12" ht="15" x14ac:dyDescent="0.2">
      <c r="A173" s="14" t="s">
        <v>1066</v>
      </c>
      <c r="B173" s="14" t="s">
        <v>1067</v>
      </c>
      <c r="C173" s="14" t="s">
        <v>1068</v>
      </c>
      <c r="D173" s="14" t="s">
        <v>1069</v>
      </c>
      <c r="E173" s="14" t="s">
        <v>1070</v>
      </c>
      <c r="F173" s="14"/>
      <c r="G173" s="14"/>
      <c r="H173" s="14" t="s">
        <v>1071</v>
      </c>
      <c r="I173" s="14">
        <v>-3710.958932</v>
      </c>
      <c r="J173" s="14">
        <v>-3712.961589</v>
      </c>
      <c r="K173" s="14">
        <v>4.5357050000000003E-2</v>
      </c>
      <c r="L173" s="14"/>
    </row>
    <row r="174" spans="1:12" ht="15" x14ac:dyDescent="0.2">
      <c r="A174" s="14" t="s">
        <v>1072</v>
      </c>
      <c r="B174" s="14" t="s">
        <v>1073</v>
      </c>
      <c r="C174" s="14" t="s">
        <v>1074</v>
      </c>
      <c r="D174" s="14" t="s">
        <v>986</v>
      </c>
      <c r="E174" s="14"/>
      <c r="F174" s="14" t="s">
        <v>699</v>
      </c>
      <c r="G174" s="14" t="s">
        <v>1075</v>
      </c>
      <c r="H174" s="14" t="s">
        <v>1076</v>
      </c>
      <c r="I174" s="14">
        <v>-4658.3607549999997</v>
      </c>
      <c r="J174" s="14">
        <v>-4660.3542639999996</v>
      </c>
      <c r="K174" s="14">
        <v>4.5852150000000001E-2</v>
      </c>
      <c r="L174" s="14"/>
    </row>
    <row r="175" spans="1:12" ht="15" x14ac:dyDescent="0.2">
      <c r="A175" s="14" t="s">
        <v>1077</v>
      </c>
      <c r="B175" s="14" t="s">
        <v>1078</v>
      </c>
      <c r="C175" s="14" t="s">
        <v>1079</v>
      </c>
      <c r="D175" s="14" t="s">
        <v>324</v>
      </c>
      <c r="E175" s="14"/>
      <c r="F175" s="14"/>
      <c r="G175" s="14"/>
      <c r="H175" s="14" t="s">
        <v>1080</v>
      </c>
      <c r="I175" s="14">
        <v>-2771.666639</v>
      </c>
      <c r="J175" s="14">
        <v>-2773.6549869999999</v>
      </c>
      <c r="K175" s="14">
        <v>4.6133970000000003E-2</v>
      </c>
      <c r="L175" s="14"/>
    </row>
    <row r="176" spans="1:12" ht="15" x14ac:dyDescent="0.2">
      <c r="A176" s="14" t="s">
        <v>1081</v>
      </c>
      <c r="B176" s="14" t="s">
        <v>1082</v>
      </c>
      <c r="C176" s="14" t="s">
        <v>1083</v>
      </c>
      <c r="D176" s="14"/>
      <c r="E176" s="14"/>
      <c r="F176" s="14" t="s">
        <v>1084</v>
      </c>
      <c r="G176" s="14"/>
      <c r="H176" s="14" t="s">
        <v>1085</v>
      </c>
      <c r="I176" s="14">
        <v>-1939.0364360000001</v>
      </c>
      <c r="J176" s="14">
        <v>-1941.0162419999999</v>
      </c>
      <c r="K176" s="14">
        <v>4.6604439999999997E-2</v>
      </c>
      <c r="L176" s="14"/>
    </row>
    <row r="177" spans="1:12" ht="15" x14ac:dyDescent="0.2">
      <c r="A177" s="14" t="s">
        <v>1086</v>
      </c>
      <c r="B177" s="14" t="s">
        <v>1087</v>
      </c>
      <c r="C177" s="14" t="s">
        <v>1088</v>
      </c>
      <c r="D177" s="14" t="s">
        <v>1089</v>
      </c>
      <c r="E177" s="14" t="s">
        <v>1090</v>
      </c>
      <c r="F177" s="14" t="s">
        <v>580</v>
      </c>
      <c r="G177" s="14" t="s">
        <v>1091</v>
      </c>
      <c r="H177" s="14" t="s">
        <v>1092</v>
      </c>
      <c r="I177" s="14">
        <v>-3349.5150490000001</v>
      </c>
      <c r="J177" s="14">
        <v>-3351.4924489999999</v>
      </c>
      <c r="K177" s="14">
        <v>4.6737870000000001E-2</v>
      </c>
      <c r="L177" s="14"/>
    </row>
    <row r="178" spans="1:12" ht="15" x14ac:dyDescent="0.2">
      <c r="A178" s="14" t="s">
        <v>1093</v>
      </c>
      <c r="B178" s="14" t="s">
        <v>1094</v>
      </c>
      <c r="C178" s="14" t="s">
        <v>1095</v>
      </c>
      <c r="D178" s="14"/>
      <c r="E178" s="14" t="s">
        <v>1096</v>
      </c>
      <c r="F178" s="14" t="s">
        <v>1097</v>
      </c>
      <c r="G178" s="14"/>
      <c r="H178" s="14" t="s">
        <v>114</v>
      </c>
      <c r="I178" s="14">
        <v>-9674.4168530000006</v>
      </c>
      <c r="J178" s="14">
        <v>-9676.3748859999996</v>
      </c>
      <c r="K178" s="14">
        <v>4.7826670000000002E-2</v>
      </c>
      <c r="L178" s="14" t="s">
        <v>1249</v>
      </c>
    </row>
    <row r="179" spans="1:12" ht="15" x14ac:dyDescent="0.2">
      <c r="A179" s="14" t="s">
        <v>1098</v>
      </c>
      <c r="B179" s="14" t="s">
        <v>1099</v>
      </c>
      <c r="C179" s="14" t="s">
        <v>1100</v>
      </c>
      <c r="D179" s="14"/>
      <c r="E179" s="14" t="s">
        <v>1101</v>
      </c>
      <c r="F179" s="14"/>
      <c r="G179" s="14"/>
      <c r="H179" s="14" t="s">
        <v>1102</v>
      </c>
      <c r="I179" s="14">
        <v>-5713.6262550000001</v>
      </c>
      <c r="J179" s="14">
        <v>-5715.5662560000001</v>
      </c>
      <c r="K179" s="14">
        <v>4.8864499999999998E-2</v>
      </c>
      <c r="L179" s="14"/>
    </row>
    <row r="180" spans="1:12" ht="15" x14ac:dyDescent="0.2">
      <c r="A180" s="14" t="s">
        <v>1103</v>
      </c>
      <c r="B180" s="14" t="s">
        <v>1104</v>
      </c>
      <c r="C180" s="14" t="s">
        <v>1105</v>
      </c>
      <c r="D180" s="14"/>
      <c r="E180" s="14"/>
      <c r="F180" s="14"/>
      <c r="G180" s="14" t="s">
        <v>1106</v>
      </c>
      <c r="H180" s="14" t="s">
        <v>1107</v>
      </c>
      <c r="I180" s="14">
        <v>-6468.4360820000002</v>
      </c>
      <c r="J180" s="14">
        <v>-6470.3728490000003</v>
      </c>
      <c r="K180" s="14">
        <v>4.905313E-2</v>
      </c>
      <c r="L180" s="14" t="s">
        <v>1250</v>
      </c>
    </row>
    <row r="181" spans="1:12" ht="15" x14ac:dyDescent="0.2">
      <c r="A181" s="14" t="s">
        <v>1108</v>
      </c>
      <c r="B181" s="14" t="s">
        <v>1109</v>
      </c>
      <c r="C181" s="14" t="s">
        <v>1110</v>
      </c>
      <c r="D181" s="14"/>
      <c r="E181" s="14"/>
      <c r="F181" s="14"/>
      <c r="G181" s="14" t="s">
        <v>333</v>
      </c>
      <c r="H181" s="14" t="s">
        <v>1111</v>
      </c>
      <c r="I181" s="14">
        <v>-1615.9851410000001</v>
      </c>
      <c r="J181" s="14">
        <v>-1617.919566</v>
      </c>
      <c r="K181" s="14">
        <v>4.919022E-2</v>
      </c>
      <c r="L181" s="14"/>
    </row>
    <row r="182" spans="1:12" ht="15" x14ac:dyDescent="0.2">
      <c r="A182" s="14" t="s">
        <v>1112</v>
      </c>
      <c r="B182" s="14" t="s">
        <v>1113</v>
      </c>
      <c r="C182" s="14" t="s">
        <v>1114</v>
      </c>
      <c r="D182" s="14"/>
      <c r="E182" s="14"/>
      <c r="F182" s="14" t="s">
        <v>212</v>
      </c>
      <c r="G182" s="14"/>
      <c r="H182" s="14" t="s">
        <v>267</v>
      </c>
      <c r="I182" s="14">
        <v>-1220.596587</v>
      </c>
      <c r="J182" s="14">
        <v>-1222.5296760000001</v>
      </c>
      <c r="K182" s="14">
        <v>4.9268600000000003E-2</v>
      </c>
      <c r="L182" s="14"/>
    </row>
    <row r="183" spans="1:12" ht="15" x14ac:dyDescent="0.2">
      <c r="A183" s="14" t="s">
        <v>1115</v>
      </c>
      <c r="B183" s="14" t="s">
        <v>1116</v>
      </c>
      <c r="C183" s="14" t="s">
        <v>1117</v>
      </c>
      <c r="D183" s="14"/>
      <c r="E183" s="14" t="s">
        <v>1118</v>
      </c>
      <c r="F183" s="14"/>
      <c r="G183" s="14" t="s">
        <v>1119</v>
      </c>
      <c r="H183" s="14" t="s">
        <v>1120</v>
      </c>
      <c r="I183" s="14">
        <v>-1409.211812</v>
      </c>
      <c r="J183" s="14">
        <v>-1411.1331789999999</v>
      </c>
      <c r="K183" s="14">
        <v>4.9961989999999998E-2</v>
      </c>
      <c r="L183" s="14"/>
    </row>
    <row r="185" spans="1:12" ht="15" x14ac:dyDescent="0.2">
      <c r="A185" s="14" t="s">
        <v>1251</v>
      </c>
    </row>
  </sheetData>
  <mergeCells count="1">
    <mergeCell ref="A1:K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ColWidth="11" defaultRowHeight="14.25" x14ac:dyDescent="0.2"/>
  <sheetData>
    <row r="1" spans="1:10" ht="15.75" x14ac:dyDescent="0.2">
      <c r="A1" s="6" t="s">
        <v>1255</v>
      </c>
      <c r="B1" s="7"/>
      <c r="C1" s="6"/>
      <c r="D1" s="6"/>
      <c r="E1" s="6"/>
      <c r="F1" s="6"/>
      <c r="G1" s="6"/>
      <c r="H1" s="6"/>
      <c r="I1" s="6"/>
      <c r="J1" s="6"/>
    </row>
    <row r="2" spans="1:10" x14ac:dyDescent="0.2">
      <c r="A2" s="8" t="s">
        <v>1121</v>
      </c>
      <c r="B2" s="8" t="s">
        <v>1122</v>
      </c>
      <c r="C2" s="8" t="s">
        <v>1123</v>
      </c>
      <c r="D2" s="8" t="s">
        <v>1124</v>
      </c>
      <c r="E2" s="8" t="s">
        <v>1125</v>
      </c>
      <c r="F2" s="8" t="s">
        <v>1126</v>
      </c>
      <c r="G2" s="8" t="s">
        <v>1127</v>
      </c>
      <c r="H2" s="8" t="s">
        <v>1128</v>
      </c>
      <c r="I2" s="8" t="s">
        <v>1129</v>
      </c>
      <c r="J2" s="8" t="s">
        <v>1130</v>
      </c>
    </row>
    <row r="3" spans="1:10" ht="15" x14ac:dyDescent="0.2">
      <c r="A3" s="9" t="s">
        <v>1131</v>
      </c>
      <c r="B3" s="9" t="s">
        <v>1132</v>
      </c>
      <c r="C3" s="9" t="s">
        <v>1133</v>
      </c>
      <c r="D3" s="9">
        <v>3.8805036280050299E-3</v>
      </c>
      <c r="E3" s="9">
        <v>2.4111119061919899</v>
      </c>
      <c r="F3" s="9">
        <v>29</v>
      </c>
      <c r="G3" s="9">
        <v>95</v>
      </c>
      <c r="H3" s="9">
        <v>5</v>
      </c>
      <c r="I3" s="9">
        <v>8793</v>
      </c>
      <c r="J3" s="9" t="s">
        <v>1134</v>
      </c>
    </row>
    <row r="4" spans="1:10" ht="15" x14ac:dyDescent="0.2">
      <c r="A4" s="9" t="s">
        <v>1131</v>
      </c>
      <c r="B4" s="9" t="s">
        <v>1135</v>
      </c>
      <c r="C4" s="9" t="s">
        <v>1136</v>
      </c>
      <c r="D4" s="9">
        <v>4.3562674531036601E-3</v>
      </c>
      <c r="E4" s="9">
        <v>2.3608854645816901</v>
      </c>
      <c r="F4" s="9">
        <v>34</v>
      </c>
      <c r="G4" s="9">
        <v>95</v>
      </c>
      <c r="H4" s="9">
        <v>5</v>
      </c>
      <c r="I4" s="9">
        <v>8793</v>
      </c>
      <c r="J4" s="9" t="s">
        <v>1134</v>
      </c>
    </row>
    <row r="5" spans="1:10" ht="15" x14ac:dyDescent="0.2">
      <c r="A5" s="9" t="s">
        <v>1131</v>
      </c>
      <c r="B5" s="9" t="s">
        <v>1137</v>
      </c>
      <c r="C5" s="9" t="s">
        <v>1138</v>
      </c>
      <c r="D5" s="9">
        <v>4.4206801438707302E-3</v>
      </c>
      <c r="E5" s="9">
        <v>2.35451090712019</v>
      </c>
      <c r="F5" s="9">
        <v>19</v>
      </c>
      <c r="G5" s="9">
        <v>95</v>
      </c>
      <c r="H5" s="9">
        <v>4</v>
      </c>
      <c r="I5" s="9">
        <v>8793</v>
      </c>
      <c r="J5" s="9" t="s">
        <v>1139</v>
      </c>
    </row>
    <row r="6" spans="1:10" ht="15" x14ac:dyDescent="0.2">
      <c r="A6" s="9" t="s">
        <v>1131</v>
      </c>
      <c r="B6" s="9" t="s">
        <v>1140</v>
      </c>
      <c r="C6" s="9" t="s">
        <v>1141</v>
      </c>
      <c r="D6" s="9">
        <v>6.9784432716425903E-3</v>
      </c>
      <c r="E6" s="9">
        <v>2.1562414475686</v>
      </c>
      <c r="F6" s="9">
        <v>43</v>
      </c>
      <c r="G6" s="9">
        <v>95</v>
      </c>
      <c r="H6" s="9">
        <v>5</v>
      </c>
      <c r="I6" s="9">
        <v>8793</v>
      </c>
      <c r="J6" s="9" t="s">
        <v>1134</v>
      </c>
    </row>
    <row r="7" spans="1:10" ht="15" x14ac:dyDescent="0.2">
      <c r="A7" s="9" t="s">
        <v>1142</v>
      </c>
      <c r="B7" s="9" t="s">
        <v>1143</v>
      </c>
      <c r="C7" s="9" t="s">
        <v>1144</v>
      </c>
      <c r="D7" s="9">
        <v>2.2383991581359898E-3</v>
      </c>
      <c r="E7" s="9">
        <v>2.6500624661907701</v>
      </c>
      <c r="F7" s="9">
        <v>163</v>
      </c>
      <c r="G7" s="9">
        <v>39</v>
      </c>
      <c r="H7" s="9">
        <v>10</v>
      </c>
      <c r="I7" s="9">
        <v>3888</v>
      </c>
      <c r="J7" s="9" t="s">
        <v>1145</v>
      </c>
    </row>
    <row r="8" spans="1:10" ht="15" x14ac:dyDescent="0.2">
      <c r="A8" s="9" t="s">
        <v>1142</v>
      </c>
      <c r="B8" s="9" t="s">
        <v>1146</v>
      </c>
      <c r="C8" s="9" t="s">
        <v>1147</v>
      </c>
      <c r="D8" s="9">
        <v>2.2383991581359898E-3</v>
      </c>
      <c r="E8" s="9">
        <v>2.6500624661907701</v>
      </c>
      <c r="F8" s="9">
        <v>200</v>
      </c>
      <c r="G8" s="9">
        <v>39</v>
      </c>
      <c r="H8" s="9">
        <v>11</v>
      </c>
      <c r="I8" s="9">
        <v>3888</v>
      </c>
      <c r="J8" s="9" t="s">
        <v>1148</v>
      </c>
    </row>
    <row r="9" spans="1:10" ht="15" x14ac:dyDescent="0.2">
      <c r="A9" s="9" t="s">
        <v>1142</v>
      </c>
      <c r="B9" s="9" t="s">
        <v>1149</v>
      </c>
      <c r="C9" s="9" t="s">
        <v>1150</v>
      </c>
      <c r="D9" s="9">
        <v>2.83433685910164E-2</v>
      </c>
      <c r="E9" s="9">
        <v>1.5475485354029199</v>
      </c>
      <c r="F9" s="9">
        <v>102</v>
      </c>
      <c r="G9" s="9">
        <v>39</v>
      </c>
      <c r="H9" s="9">
        <v>7</v>
      </c>
      <c r="I9" s="9">
        <v>3888</v>
      </c>
      <c r="J9" s="9" t="s">
        <v>1151</v>
      </c>
    </row>
    <row r="10" spans="1:10" ht="15" x14ac:dyDescent="0.2">
      <c r="A10" s="9" t="s">
        <v>1142</v>
      </c>
      <c r="B10" s="9" t="s">
        <v>1152</v>
      </c>
      <c r="C10" s="9" t="s">
        <v>1153</v>
      </c>
      <c r="D10" s="9">
        <v>4.8068767943226301E-2</v>
      </c>
      <c r="E10" s="9">
        <v>1.31813700918642</v>
      </c>
      <c r="F10" s="9">
        <v>243</v>
      </c>
      <c r="G10" s="9">
        <v>39</v>
      </c>
      <c r="H10" s="9">
        <v>9</v>
      </c>
      <c r="I10" s="9">
        <v>3888</v>
      </c>
      <c r="J10" s="9" t="s">
        <v>1154</v>
      </c>
    </row>
    <row r="11" spans="1:10" ht="15" x14ac:dyDescent="0.2">
      <c r="A11" s="9" t="s">
        <v>1142</v>
      </c>
      <c r="B11" s="9" t="s">
        <v>1155</v>
      </c>
      <c r="C11" s="9" t="s">
        <v>1156</v>
      </c>
      <c r="D11" s="9">
        <v>4.8068767943226301E-2</v>
      </c>
      <c r="E11" s="9">
        <v>1.31813700918642</v>
      </c>
      <c r="F11" s="9">
        <v>102</v>
      </c>
      <c r="G11" s="9">
        <v>39</v>
      </c>
      <c r="H11" s="9">
        <v>6</v>
      </c>
      <c r="I11" s="9">
        <v>3888</v>
      </c>
      <c r="J11" s="9" t="s">
        <v>1157</v>
      </c>
    </row>
    <row r="12" spans="1:10" ht="15" x14ac:dyDescent="0.2">
      <c r="A12" s="9" t="s">
        <v>1142</v>
      </c>
      <c r="B12" s="9" t="s">
        <v>1158</v>
      </c>
      <c r="C12" s="9" t="s">
        <v>1159</v>
      </c>
      <c r="D12" s="9">
        <v>4.8068767943226301E-2</v>
      </c>
      <c r="E12" s="9">
        <v>1.31813700918642</v>
      </c>
      <c r="F12" s="9">
        <v>4</v>
      </c>
      <c r="G12" s="9">
        <v>39</v>
      </c>
      <c r="H12" s="9">
        <v>2</v>
      </c>
      <c r="I12" s="9">
        <v>3888</v>
      </c>
      <c r="J12" s="9" t="s">
        <v>1160</v>
      </c>
    </row>
    <row r="13" spans="1:10" ht="15" x14ac:dyDescent="0.2">
      <c r="A13" s="9" t="s">
        <v>1142</v>
      </c>
      <c r="B13" s="9" t="s">
        <v>1161</v>
      </c>
      <c r="C13" s="9" t="s">
        <v>1162</v>
      </c>
      <c r="D13" s="9">
        <v>4.8068767943226301E-2</v>
      </c>
      <c r="E13" s="9">
        <v>1.31813700918642</v>
      </c>
      <c r="F13" s="9">
        <v>1930</v>
      </c>
      <c r="G13" s="9">
        <v>39</v>
      </c>
      <c r="H13" s="9">
        <v>30</v>
      </c>
      <c r="I13" s="9">
        <v>3888</v>
      </c>
      <c r="J13" s="9" t="s">
        <v>1163</v>
      </c>
    </row>
    <row r="14" spans="1:10" ht="15" x14ac:dyDescent="0.2">
      <c r="A14" s="9" t="s">
        <v>1142</v>
      </c>
      <c r="B14" s="9" t="s">
        <v>1164</v>
      </c>
      <c r="C14" s="9" t="s">
        <v>1165</v>
      </c>
      <c r="D14" s="9">
        <v>4.8068767943226301E-2</v>
      </c>
      <c r="E14" s="9">
        <v>1.31813700918642</v>
      </c>
      <c r="F14" s="9">
        <v>4</v>
      </c>
      <c r="G14" s="9">
        <v>39</v>
      </c>
      <c r="H14" s="9">
        <v>2</v>
      </c>
      <c r="I14" s="9">
        <v>3888</v>
      </c>
      <c r="J14" s="9" t="s">
        <v>1160</v>
      </c>
    </row>
    <row r="15" spans="1:10" ht="15" x14ac:dyDescent="0.2">
      <c r="A15" s="9" t="s">
        <v>1142</v>
      </c>
      <c r="B15" s="9" t="s">
        <v>1166</v>
      </c>
      <c r="C15" s="9" t="s">
        <v>1167</v>
      </c>
      <c r="D15" s="9">
        <v>4.8068767943226301E-2</v>
      </c>
      <c r="E15" s="9">
        <v>1.31813700918642</v>
      </c>
      <c r="F15" s="9">
        <v>4</v>
      </c>
      <c r="G15" s="9">
        <v>39</v>
      </c>
      <c r="H15" s="9">
        <v>2</v>
      </c>
      <c r="I15" s="9">
        <v>3888</v>
      </c>
      <c r="J15" s="9" t="s">
        <v>1160</v>
      </c>
    </row>
    <row r="16" spans="1:10" ht="15" x14ac:dyDescent="0.2">
      <c r="A16" s="9" t="s">
        <v>1142</v>
      </c>
      <c r="B16" s="9" t="s">
        <v>1168</v>
      </c>
      <c r="C16" s="9" t="s">
        <v>1169</v>
      </c>
      <c r="D16" s="9">
        <v>4.8068767943226301E-2</v>
      </c>
      <c r="E16" s="9">
        <v>1.31813700918642</v>
      </c>
      <c r="F16" s="9">
        <v>107</v>
      </c>
      <c r="G16" s="9">
        <v>39</v>
      </c>
      <c r="H16" s="9">
        <v>6</v>
      </c>
      <c r="I16" s="9">
        <v>3888</v>
      </c>
      <c r="J16" s="9" t="s">
        <v>1157</v>
      </c>
    </row>
    <row r="17" spans="1:10" ht="15" x14ac:dyDescent="0.2">
      <c r="A17" s="9" t="s">
        <v>1142</v>
      </c>
      <c r="B17" s="9" t="s">
        <v>1170</v>
      </c>
      <c r="C17" s="9" t="s">
        <v>1171</v>
      </c>
      <c r="D17" s="9">
        <v>4.8068767943226301E-2</v>
      </c>
      <c r="E17" s="9">
        <v>1.31813700918642</v>
      </c>
      <c r="F17" s="9">
        <v>222</v>
      </c>
      <c r="G17" s="9">
        <v>39</v>
      </c>
      <c r="H17" s="9">
        <v>9</v>
      </c>
      <c r="I17" s="9">
        <v>3888</v>
      </c>
      <c r="J17" s="9" t="s">
        <v>1172</v>
      </c>
    </row>
    <row r="18" spans="1:10" ht="15" x14ac:dyDescent="0.2">
      <c r="A18" s="9" t="s">
        <v>1142</v>
      </c>
      <c r="B18" s="9" t="s">
        <v>1173</v>
      </c>
      <c r="C18" s="9" t="s">
        <v>1174</v>
      </c>
      <c r="D18" s="9">
        <v>4.8068767943226301E-2</v>
      </c>
      <c r="E18" s="9">
        <v>1.31813700918642</v>
      </c>
      <c r="F18" s="9">
        <v>281</v>
      </c>
      <c r="G18" s="9">
        <v>39</v>
      </c>
      <c r="H18" s="9">
        <v>10</v>
      </c>
      <c r="I18" s="9">
        <v>3888</v>
      </c>
      <c r="J18" s="9" t="s">
        <v>1175</v>
      </c>
    </row>
    <row r="19" spans="1:10" ht="15" x14ac:dyDescent="0.2">
      <c r="A19" s="9" t="s">
        <v>1142</v>
      </c>
      <c r="B19" s="9" t="s">
        <v>1176</v>
      </c>
      <c r="C19" s="9" t="s">
        <v>1177</v>
      </c>
      <c r="D19" s="9">
        <v>4.8068767943226301E-2</v>
      </c>
      <c r="E19" s="9">
        <v>1.31813700918642</v>
      </c>
      <c r="F19" s="9">
        <v>249</v>
      </c>
      <c r="G19" s="9">
        <v>39</v>
      </c>
      <c r="H19" s="9">
        <v>9</v>
      </c>
      <c r="I19" s="9">
        <v>3888</v>
      </c>
      <c r="J19" s="9" t="s">
        <v>1172</v>
      </c>
    </row>
    <row r="20" spans="1:10" ht="15" x14ac:dyDescent="0.2">
      <c r="A20" s="9" t="s">
        <v>1142</v>
      </c>
      <c r="B20" s="9" t="s">
        <v>1178</v>
      </c>
      <c r="C20" s="9" t="s">
        <v>1179</v>
      </c>
      <c r="D20" s="9">
        <v>4.8068767943226301E-2</v>
      </c>
      <c r="E20" s="9">
        <v>1.31813700918642</v>
      </c>
      <c r="F20" s="9">
        <v>98</v>
      </c>
      <c r="G20" s="9">
        <v>39</v>
      </c>
      <c r="H20" s="9">
        <v>6</v>
      </c>
      <c r="I20" s="9">
        <v>3888</v>
      </c>
      <c r="J20" s="9" t="s">
        <v>1157</v>
      </c>
    </row>
    <row r="21" spans="1:10" ht="15" x14ac:dyDescent="0.2">
      <c r="A21" s="9" t="s">
        <v>1142</v>
      </c>
      <c r="B21" s="9" t="s">
        <v>1180</v>
      </c>
      <c r="C21" s="9" t="s">
        <v>1181</v>
      </c>
      <c r="D21" s="9">
        <v>4.8068767943226301E-2</v>
      </c>
      <c r="E21" s="9">
        <v>1.31813700918642</v>
      </c>
      <c r="F21" s="9">
        <v>294</v>
      </c>
      <c r="G21" s="9">
        <v>39</v>
      </c>
      <c r="H21" s="9">
        <v>10</v>
      </c>
      <c r="I21" s="9">
        <v>3888</v>
      </c>
      <c r="J21" s="9" t="s">
        <v>1182</v>
      </c>
    </row>
    <row r="22" spans="1:10" ht="15" x14ac:dyDescent="0.2">
      <c r="A22" s="9" t="s">
        <v>1142</v>
      </c>
      <c r="B22" s="9" t="s">
        <v>1183</v>
      </c>
      <c r="C22" s="9" t="s">
        <v>1184</v>
      </c>
      <c r="D22" s="9">
        <v>4.8068767943226301E-2</v>
      </c>
      <c r="E22" s="9">
        <v>1.31813700918642</v>
      </c>
      <c r="F22" s="9">
        <v>892</v>
      </c>
      <c r="G22" s="9">
        <v>39</v>
      </c>
      <c r="H22" s="9">
        <v>19</v>
      </c>
      <c r="I22" s="9">
        <v>3888</v>
      </c>
      <c r="J22" s="9" t="s">
        <v>1185</v>
      </c>
    </row>
    <row r="23" spans="1:10" ht="15" x14ac:dyDescent="0.2">
      <c r="A23" s="9" t="s">
        <v>1142</v>
      </c>
      <c r="B23" s="9" t="s">
        <v>1186</v>
      </c>
      <c r="C23" s="9" t="s">
        <v>1187</v>
      </c>
      <c r="D23" s="9">
        <v>4.8068767943226301E-2</v>
      </c>
      <c r="E23" s="9">
        <v>1.31813700918642</v>
      </c>
      <c r="F23" s="9">
        <v>284</v>
      </c>
      <c r="G23" s="9">
        <v>39</v>
      </c>
      <c r="H23" s="9">
        <v>10</v>
      </c>
      <c r="I23" s="9">
        <v>3888</v>
      </c>
      <c r="J23" s="9" t="s">
        <v>1188</v>
      </c>
    </row>
    <row r="24" spans="1:10" ht="15" x14ac:dyDescent="0.2">
      <c r="A24" s="9" t="s">
        <v>1142</v>
      </c>
      <c r="B24" s="9" t="s">
        <v>1189</v>
      </c>
      <c r="C24" s="9" t="s">
        <v>1190</v>
      </c>
      <c r="D24" s="9">
        <v>4.8068767943226301E-2</v>
      </c>
      <c r="E24" s="9">
        <v>1.31813700918642</v>
      </c>
      <c r="F24" s="9">
        <v>772</v>
      </c>
      <c r="G24" s="9">
        <v>39</v>
      </c>
      <c r="H24" s="9">
        <v>17</v>
      </c>
      <c r="I24" s="9">
        <v>3888</v>
      </c>
      <c r="J24" s="9" t="s">
        <v>1191</v>
      </c>
    </row>
    <row r="25" spans="1:10" ht="15" x14ac:dyDescent="0.2">
      <c r="A25" s="9" t="s">
        <v>1142</v>
      </c>
      <c r="B25" s="9" t="s">
        <v>1192</v>
      </c>
      <c r="C25" s="9" t="s">
        <v>1193</v>
      </c>
      <c r="D25" s="9">
        <v>4.8068767943226301E-2</v>
      </c>
      <c r="E25" s="9">
        <v>1.31813700918642</v>
      </c>
      <c r="F25" s="9">
        <v>4</v>
      </c>
      <c r="G25" s="9">
        <v>39</v>
      </c>
      <c r="H25" s="9">
        <v>2</v>
      </c>
      <c r="I25" s="9">
        <v>3888</v>
      </c>
      <c r="J25" s="9" t="s">
        <v>1160</v>
      </c>
    </row>
    <row r="26" spans="1:10" ht="15" x14ac:dyDescent="0.2">
      <c r="A26" s="9" t="s">
        <v>1142</v>
      </c>
      <c r="B26" s="9" t="s">
        <v>1194</v>
      </c>
      <c r="C26" s="9" t="s">
        <v>1195</v>
      </c>
      <c r="D26" s="9">
        <v>4.8068767943226301E-2</v>
      </c>
      <c r="E26" s="9">
        <v>1.31813700918642</v>
      </c>
      <c r="F26" s="9">
        <v>14</v>
      </c>
      <c r="G26" s="9">
        <v>39</v>
      </c>
      <c r="H26" s="9">
        <v>3</v>
      </c>
      <c r="I26" s="9">
        <v>3888</v>
      </c>
      <c r="J26" s="9" t="s">
        <v>1196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I11" sqref="I11"/>
    </sheetView>
  </sheetViews>
  <sheetFormatPr defaultColWidth="9" defaultRowHeight="15" x14ac:dyDescent="0.2"/>
  <cols>
    <col min="1" max="1" width="12.375" style="2" customWidth="1"/>
    <col min="2" max="2" width="9" style="2"/>
    <col min="3" max="3" width="12.625" style="2" customWidth="1"/>
    <col min="4" max="4" width="9" style="2"/>
    <col min="5" max="5" width="10.625" style="2" customWidth="1"/>
    <col min="6" max="16384" width="9" style="2"/>
  </cols>
  <sheetData>
    <row r="1" spans="1:10" ht="15.75" x14ac:dyDescent="0.2">
      <c r="A1" s="18" t="s">
        <v>1254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2">
      <c r="A2" s="19" t="s">
        <v>26</v>
      </c>
      <c r="B2" s="19"/>
      <c r="C2" s="19"/>
      <c r="D2" s="19"/>
      <c r="E2" s="19"/>
      <c r="F2" s="19"/>
      <c r="G2" s="5"/>
      <c r="H2" s="5"/>
      <c r="I2" s="5"/>
      <c r="J2" s="5"/>
    </row>
    <row r="3" spans="1:10" s="1" customFormat="1" ht="30" x14ac:dyDescent="0.2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30</v>
      </c>
    </row>
    <row r="4" spans="1:10" x14ac:dyDescent="0.2">
      <c r="A4" s="2">
        <v>1</v>
      </c>
      <c r="B4" s="2">
        <v>1.5884075183333299</v>
      </c>
      <c r="C4" s="2">
        <v>52.662962299161997</v>
      </c>
      <c r="D4" s="2">
        <v>2.1802675462504602</v>
      </c>
      <c r="E4" s="2">
        <v>16.238478902891298</v>
      </c>
      <c r="F4" s="2">
        <v>1.05421439099461</v>
      </c>
    </row>
    <row r="5" spans="1:10" x14ac:dyDescent="0.2">
      <c r="A5" s="2">
        <v>2</v>
      </c>
      <c r="B5" s="2">
        <v>8.1792878000000009</v>
      </c>
      <c r="C5" s="2">
        <v>49.260204335825499</v>
      </c>
      <c r="D5" s="2">
        <v>2.1325708829688499</v>
      </c>
      <c r="E5" s="2">
        <v>16.557415388133499</v>
      </c>
      <c r="F5" s="2">
        <v>1.1697714028283099</v>
      </c>
    </row>
    <row r="6" spans="1:10" x14ac:dyDescent="0.2">
      <c r="A6" s="2">
        <v>3</v>
      </c>
      <c r="B6" s="2">
        <v>14.7690879916667</v>
      </c>
      <c r="C6" s="2">
        <v>48.160813087623701</v>
      </c>
      <c r="D6" s="2">
        <v>1.79356076401225</v>
      </c>
      <c r="E6" s="2">
        <v>16.874480997504399</v>
      </c>
      <c r="F6" s="2">
        <v>1.2366834971835701</v>
      </c>
    </row>
    <row r="7" spans="1:10" x14ac:dyDescent="0.2">
      <c r="A7" s="2">
        <v>4</v>
      </c>
      <c r="B7" s="2">
        <v>21.441952990000001</v>
      </c>
      <c r="C7" s="2">
        <v>42.179348632446903</v>
      </c>
      <c r="D7" s="2">
        <v>3.3958965048526202</v>
      </c>
      <c r="E7" s="2">
        <v>19.598109101814401</v>
      </c>
      <c r="F7" s="2">
        <v>1.09006228507991</v>
      </c>
    </row>
    <row r="8" spans="1:10" x14ac:dyDescent="0.2">
      <c r="A8" s="2">
        <v>5</v>
      </c>
      <c r="B8" s="2">
        <v>28.038146938333298</v>
      </c>
      <c r="C8" s="2">
        <v>31.914276259258699</v>
      </c>
      <c r="D8" s="2">
        <v>5.0060987715131802</v>
      </c>
      <c r="E8" s="2">
        <v>24.813124305206799</v>
      </c>
      <c r="F8" s="2">
        <v>0.51511429126284303</v>
      </c>
    </row>
    <row r="9" spans="1:10" x14ac:dyDescent="0.2">
      <c r="A9" s="2">
        <v>6</v>
      </c>
      <c r="B9" s="2">
        <v>34.6341908766667</v>
      </c>
      <c r="C9" s="2">
        <v>25.5414894300288</v>
      </c>
      <c r="D9" s="2">
        <v>3.5297995767565502</v>
      </c>
      <c r="E9" s="2">
        <v>28.291326775770301</v>
      </c>
      <c r="F9" s="2">
        <v>0.766758433449375</v>
      </c>
    </row>
    <row r="10" spans="1:10" x14ac:dyDescent="0.2">
      <c r="A10" s="2">
        <v>7</v>
      </c>
      <c r="B10" s="2">
        <v>41.303768906666697</v>
      </c>
      <c r="C10" s="2">
        <v>77.398239027401004</v>
      </c>
      <c r="D10" s="2">
        <v>3.0965433076848301</v>
      </c>
      <c r="E10" s="2">
        <v>31.864122432514801</v>
      </c>
      <c r="F10" s="2">
        <v>2.75409420443403</v>
      </c>
    </row>
    <row r="11" spans="1:10" x14ac:dyDescent="0.2">
      <c r="A11" s="2">
        <v>8</v>
      </c>
      <c r="B11" s="2">
        <v>47.903746403333301</v>
      </c>
      <c r="C11" s="2">
        <v>78.994645705640593</v>
      </c>
      <c r="D11" s="2">
        <v>4.7368202516612099</v>
      </c>
      <c r="E11" s="2">
        <v>31.446068607174698</v>
      </c>
      <c r="F11" s="2">
        <v>2.7047186264033098</v>
      </c>
    </row>
    <row r="12" spans="1:10" x14ac:dyDescent="0.2">
      <c r="A12" s="2">
        <v>9</v>
      </c>
      <c r="B12" s="2">
        <v>54.499913624999998</v>
      </c>
      <c r="C12" s="2">
        <v>79.743189376080096</v>
      </c>
      <c r="D12" s="2">
        <v>5.4268468227445901</v>
      </c>
      <c r="E12" s="2">
        <v>30.898843398048601</v>
      </c>
      <c r="F12" s="2">
        <v>2.4796470404144202</v>
      </c>
    </row>
    <row r="13" spans="1:10" x14ac:dyDescent="0.2">
      <c r="A13" s="2">
        <v>10</v>
      </c>
      <c r="B13" s="2">
        <v>61.171745086666697</v>
      </c>
      <c r="C13" s="2">
        <v>15.531560794946801</v>
      </c>
      <c r="D13" s="2">
        <v>1.6374377884987199</v>
      </c>
      <c r="E13" s="2">
        <v>32.251698135104199</v>
      </c>
      <c r="F13" s="2">
        <v>1.8252598670044899</v>
      </c>
    </row>
    <row r="14" spans="1:10" x14ac:dyDescent="0.2">
      <c r="A14" s="2">
        <v>11</v>
      </c>
      <c r="B14" s="2">
        <v>67.779626341666699</v>
      </c>
      <c r="C14" s="2">
        <v>15.5395505327945</v>
      </c>
      <c r="D14" s="2">
        <v>1.1092825543468801</v>
      </c>
      <c r="E14" s="2">
        <v>32.790193068395197</v>
      </c>
      <c r="F14" s="2">
        <v>1.9514418479015501</v>
      </c>
    </row>
    <row r="15" spans="1:10" x14ac:dyDescent="0.2">
      <c r="A15" s="2">
        <v>12</v>
      </c>
      <c r="B15" s="2">
        <v>74.3843273833333</v>
      </c>
      <c r="C15" s="2">
        <v>15.159344752725699</v>
      </c>
      <c r="D15" s="2">
        <v>1.4569716337036001</v>
      </c>
      <c r="E15" s="2">
        <v>32.326666375483804</v>
      </c>
      <c r="F15" s="2">
        <v>1.94849496465807</v>
      </c>
    </row>
    <row r="17" spans="1:6" ht="15.75" x14ac:dyDescent="0.2">
      <c r="A17" s="19" t="s">
        <v>32</v>
      </c>
      <c r="B17" s="19"/>
      <c r="C17" s="19"/>
      <c r="D17" s="19"/>
      <c r="E17" s="19"/>
      <c r="F17" s="19"/>
    </row>
    <row r="18" spans="1:6" s="1" customFormat="1" ht="30" x14ac:dyDescent="0.2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</row>
    <row r="19" spans="1:6" x14ac:dyDescent="0.2">
      <c r="A19" s="2">
        <v>1</v>
      </c>
      <c r="B19" s="2">
        <v>1.5884075183333299</v>
      </c>
      <c r="C19" s="2">
        <v>42.985441341896703</v>
      </c>
      <c r="D19" s="2">
        <v>1.34884118774933</v>
      </c>
      <c r="E19" s="2">
        <v>13.2953339005538</v>
      </c>
      <c r="F19" s="2">
        <v>0.64738823316064997</v>
      </c>
    </row>
    <row r="20" spans="1:6" x14ac:dyDescent="0.2">
      <c r="A20" s="2">
        <v>2</v>
      </c>
      <c r="B20" s="2">
        <v>8.1792878000000009</v>
      </c>
      <c r="C20" s="2">
        <v>39.749113476733498</v>
      </c>
      <c r="D20" s="2">
        <v>1.0873597228001699</v>
      </c>
      <c r="E20" s="2">
        <v>13.6051114567344</v>
      </c>
      <c r="F20" s="2">
        <v>0.919721045808639</v>
      </c>
    </row>
    <row r="21" spans="1:6" x14ac:dyDescent="0.2">
      <c r="A21" s="2">
        <v>3</v>
      </c>
      <c r="B21" s="2">
        <v>14.7690879916667</v>
      </c>
      <c r="C21" s="2">
        <v>38.704418781582099</v>
      </c>
      <c r="D21" s="2">
        <v>0.50486414877083696</v>
      </c>
      <c r="E21" s="2">
        <v>13.787987243558399</v>
      </c>
      <c r="F21" s="2">
        <v>0.86676421199133202</v>
      </c>
    </row>
    <row r="22" spans="1:6" x14ac:dyDescent="0.2">
      <c r="A22" s="2">
        <v>4</v>
      </c>
      <c r="B22" s="2">
        <v>21.441952990000001</v>
      </c>
      <c r="C22" s="2">
        <v>34.431749026006599</v>
      </c>
      <c r="D22" s="2">
        <v>1.7325692055647599</v>
      </c>
      <c r="E22" s="2">
        <v>15.364932028922</v>
      </c>
      <c r="F22" s="2">
        <v>0.97115703907760398</v>
      </c>
    </row>
    <row r="23" spans="1:6" x14ac:dyDescent="0.2">
      <c r="A23" s="2">
        <v>5</v>
      </c>
      <c r="B23" s="2">
        <v>28.038146938333298</v>
      </c>
      <c r="C23" s="2">
        <v>27.3501794560494</v>
      </c>
      <c r="D23" s="2">
        <v>3.66683020691395</v>
      </c>
      <c r="E23" s="2">
        <v>18.848858579358001</v>
      </c>
      <c r="F23" s="2">
        <v>1.96748275925523</v>
      </c>
    </row>
    <row r="24" spans="1:6" x14ac:dyDescent="0.2">
      <c r="A24" s="2">
        <v>6</v>
      </c>
      <c r="B24" s="2">
        <v>34.6341908766667</v>
      </c>
      <c r="C24" s="2">
        <v>21.8466338156781</v>
      </c>
      <c r="D24" s="2">
        <v>2.4754872690113601</v>
      </c>
      <c r="E24" s="2">
        <v>21.831083354186099</v>
      </c>
      <c r="F24" s="2">
        <v>1.3707789339583101</v>
      </c>
    </row>
    <row r="25" spans="1:6" x14ac:dyDescent="0.2">
      <c r="A25" s="2">
        <v>7</v>
      </c>
      <c r="B25" s="2">
        <v>41.303768906666697</v>
      </c>
      <c r="C25" s="2">
        <v>61.740682172906602</v>
      </c>
      <c r="D25" s="2">
        <v>0.90130300289099696</v>
      </c>
      <c r="E25" s="2">
        <v>25.511200905545198</v>
      </c>
      <c r="F25" s="2">
        <v>0.69947023983770995</v>
      </c>
    </row>
    <row r="26" spans="1:6" x14ac:dyDescent="0.2">
      <c r="A26" s="2">
        <v>8</v>
      </c>
      <c r="B26" s="2">
        <v>47.903746403333301</v>
      </c>
      <c r="C26" s="2">
        <v>62.496657411203003</v>
      </c>
      <c r="D26" s="2">
        <v>0.277485799183883</v>
      </c>
      <c r="E26" s="2">
        <v>25.4506358936788</v>
      </c>
      <c r="F26" s="2">
        <v>0.44007606077565098</v>
      </c>
    </row>
    <row r="27" spans="1:6" x14ac:dyDescent="0.2">
      <c r="A27" s="2">
        <v>9</v>
      </c>
      <c r="B27" s="2">
        <v>54.499913624999998</v>
      </c>
      <c r="C27" s="2">
        <v>63.157629800986001</v>
      </c>
      <c r="D27" s="2">
        <v>0.41795816155834697</v>
      </c>
      <c r="E27" s="2">
        <v>25.075437495904701</v>
      </c>
      <c r="F27" s="2">
        <v>0.50599996635318301</v>
      </c>
    </row>
    <row r="28" spans="1:6" x14ac:dyDescent="0.2">
      <c r="A28" s="2">
        <v>10</v>
      </c>
      <c r="B28" s="2">
        <v>61.171745086666697</v>
      </c>
      <c r="C28" s="2">
        <v>14.0054366372321</v>
      </c>
      <c r="D28" s="2">
        <v>1.24179789853277</v>
      </c>
      <c r="E28" s="2">
        <v>25.8335306902793</v>
      </c>
      <c r="F28" s="2">
        <v>0.74211894487380603</v>
      </c>
    </row>
    <row r="29" spans="1:6" x14ac:dyDescent="0.2">
      <c r="A29" s="2">
        <v>11</v>
      </c>
      <c r="B29" s="2">
        <v>67.779626341666699</v>
      </c>
      <c r="C29" s="2">
        <v>13.4407918870043</v>
      </c>
      <c r="D29" s="2">
        <v>1.2070750940002</v>
      </c>
      <c r="E29" s="2">
        <v>26.202331036149101</v>
      </c>
      <c r="F29" s="2">
        <v>0.74619284675052699</v>
      </c>
    </row>
    <row r="30" spans="1:6" x14ac:dyDescent="0.2">
      <c r="A30" s="2">
        <v>12</v>
      </c>
      <c r="B30" s="2">
        <v>74.3843273833333</v>
      </c>
      <c r="C30" s="2">
        <v>12.796418288738</v>
      </c>
      <c r="D30" s="2">
        <v>1.1519678819360499</v>
      </c>
      <c r="E30" s="2">
        <v>25.7558930505419</v>
      </c>
      <c r="F30" s="2">
        <v>0.60374498443939395</v>
      </c>
    </row>
  </sheetData>
  <mergeCells count="3">
    <mergeCell ref="A1:J1"/>
    <mergeCell ref="A2:F2"/>
    <mergeCell ref="A17:F17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B11" sqref="B11"/>
    </sheetView>
  </sheetViews>
  <sheetFormatPr defaultColWidth="9" defaultRowHeight="14.25" x14ac:dyDescent="0.2"/>
  <cols>
    <col min="1" max="1" width="13.375" customWidth="1"/>
    <col min="3" max="10" width="11.125"/>
  </cols>
  <sheetData>
    <row r="1" spans="1:10" ht="15.75" x14ac:dyDescent="0.2">
      <c r="A1" s="20" t="s">
        <v>1253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60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5" x14ac:dyDescent="0.2">
      <c r="A3" s="2" t="s">
        <v>10</v>
      </c>
      <c r="B3" s="2" t="s">
        <v>11</v>
      </c>
      <c r="C3" s="2">
        <v>16.714330673217798</v>
      </c>
      <c r="D3" s="2">
        <v>33.297885894775398</v>
      </c>
      <c r="E3" s="2">
        <v>69.079040527343693</v>
      </c>
      <c r="F3" s="2">
        <v>12.6688852310181</v>
      </c>
      <c r="G3" s="2">
        <v>20.629001617431602</v>
      </c>
      <c r="H3" s="2">
        <v>35.781154632568402</v>
      </c>
      <c r="I3" s="2">
        <v>2.0745773315429701</v>
      </c>
      <c r="J3" s="2">
        <v>0.61952888965606701</v>
      </c>
    </row>
    <row r="4" spans="1:10" ht="15" x14ac:dyDescent="0.2">
      <c r="A4" s="2" t="s">
        <v>10</v>
      </c>
      <c r="B4" s="2" t="s">
        <v>12</v>
      </c>
      <c r="C4" s="2">
        <v>14.9379796981812</v>
      </c>
      <c r="D4" s="2">
        <v>31.493333816528299</v>
      </c>
      <c r="E4" s="2">
        <v>60.366909027099602</v>
      </c>
      <c r="F4" s="2">
        <v>7.5035204887390101</v>
      </c>
      <c r="G4" s="2">
        <v>23.989812850952099</v>
      </c>
      <c r="H4" s="2">
        <v>28.8735752105713</v>
      </c>
      <c r="I4" s="2">
        <v>1.9168154001236</v>
      </c>
      <c r="J4" s="2">
        <v>0.76174259185791005</v>
      </c>
    </row>
    <row r="5" spans="1:10" ht="15" x14ac:dyDescent="0.2">
      <c r="A5" s="2" t="s">
        <v>10</v>
      </c>
      <c r="B5" s="2" t="s">
        <v>13</v>
      </c>
      <c r="C5" s="2">
        <v>13.8257236480713</v>
      </c>
      <c r="D5" s="2">
        <v>34.213188171386697</v>
      </c>
      <c r="E5" s="2">
        <v>64.305587768554702</v>
      </c>
      <c r="F5" s="2">
        <v>10.9740285873413</v>
      </c>
      <c r="G5" s="2">
        <v>23.239158630371101</v>
      </c>
      <c r="H5" s="2">
        <v>30.092399597168001</v>
      </c>
      <c r="I5" s="2">
        <v>1.87955558300018</v>
      </c>
      <c r="J5" s="2">
        <v>0.67924565076828003</v>
      </c>
    </row>
    <row r="6" spans="1:10" ht="15" x14ac:dyDescent="0.2">
      <c r="A6" s="2" t="s">
        <v>14</v>
      </c>
      <c r="B6" s="2" t="s">
        <v>15</v>
      </c>
      <c r="C6" s="2">
        <v>14.0693359375</v>
      </c>
      <c r="D6" s="2">
        <v>25.1165981292725</v>
      </c>
      <c r="E6" s="2">
        <v>49.265899658203097</v>
      </c>
      <c r="F6" s="2">
        <v>10.162406921386699</v>
      </c>
      <c r="G6" s="2">
        <v>14.9541912078857</v>
      </c>
      <c r="H6" s="2">
        <v>24.1493015289307</v>
      </c>
      <c r="I6" s="2">
        <v>1.96148777008057</v>
      </c>
      <c r="J6" s="2">
        <v>0.59539079666137695</v>
      </c>
    </row>
    <row r="7" spans="1:10" ht="15" x14ac:dyDescent="0.2">
      <c r="A7" s="2" t="s">
        <v>14</v>
      </c>
      <c r="B7" s="2" t="s">
        <v>16</v>
      </c>
      <c r="C7" s="2">
        <v>12.494311332702599</v>
      </c>
      <c r="D7" s="2">
        <v>26.253948211669901</v>
      </c>
      <c r="E7" s="2">
        <v>50.185886383056598</v>
      </c>
      <c r="F7" s="2">
        <v>6.7954082489013699</v>
      </c>
      <c r="G7" s="2">
        <v>19.458539962768601</v>
      </c>
      <c r="H7" s="2">
        <v>23.931938171386701</v>
      </c>
      <c r="I7" s="2">
        <v>1.9115557670593299</v>
      </c>
      <c r="J7" s="2">
        <v>0.74116623401641801</v>
      </c>
    </row>
    <row r="8" spans="1:10" ht="15" x14ac:dyDescent="0.2">
      <c r="A8" s="2" t="s">
        <v>14</v>
      </c>
      <c r="B8" s="2" t="s">
        <v>17</v>
      </c>
      <c r="C8" s="2">
        <v>11.825608253479</v>
      </c>
      <c r="D8" s="2">
        <v>26.353456497192401</v>
      </c>
      <c r="E8" s="2">
        <v>51.631843566894503</v>
      </c>
      <c r="F8" s="2">
        <v>10.1928300857544</v>
      </c>
      <c r="G8" s="2">
        <v>16.1606254577637</v>
      </c>
      <c r="H8" s="2">
        <v>25.278387069702099</v>
      </c>
      <c r="I8" s="2">
        <v>1.9592057466507</v>
      </c>
      <c r="J8" s="2">
        <v>0.61322605609893799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ColWidth="9" defaultRowHeight="15" x14ac:dyDescent="0.25"/>
  <cols>
    <col min="1" max="1" width="12.625" style="4" customWidth="1"/>
    <col min="2" max="16384" width="9" style="4"/>
  </cols>
  <sheetData>
    <row r="1" spans="1:6" ht="15.75" x14ac:dyDescent="0.25">
      <c r="A1" s="3" t="s">
        <v>1252</v>
      </c>
    </row>
    <row r="2" spans="1:6" x14ac:dyDescent="0.25">
      <c r="A2" s="21" t="s">
        <v>18</v>
      </c>
      <c r="B2" s="21"/>
      <c r="C2" s="21"/>
      <c r="D2" s="21"/>
      <c r="E2" s="21"/>
      <c r="F2" s="21"/>
    </row>
    <row r="3" spans="1:6" x14ac:dyDescent="0.25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</row>
    <row r="4" spans="1:6" x14ac:dyDescent="0.25">
      <c r="A4" s="4">
        <v>6.2750000000000004</v>
      </c>
      <c r="B4" s="4">
        <v>35.095999999999997</v>
      </c>
      <c r="C4" s="4">
        <v>60.692</v>
      </c>
      <c r="D4" s="4">
        <v>56.16</v>
      </c>
      <c r="E4" s="4">
        <v>62.726999999999997</v>
      </c>
      <c r="F4" s="4">
        <v>71.12</v>
      </c>
    </row>
    <row r="5" spans="1:6" x14ac:dyDescent="0.25">
      <c r="A5" s="4">
        <v>6.1639999999999997</v>
      </c>
      <c r="B5" s="4">
        <v>33.72</v>
      </c>
      <c r="C5" s="4">
        <v>57.578000000000003</v>
      </c>
      <c r="D5" s="4">
        <v>74.08</v>
      </c>
      <c r="E5" s="4">
        <v>81.143000000000001</v>
      </c>
      <c r="F5" s="4">
        <v>88.024000000000001</v>
      </c>
    </row>
    <row r="6" spans="1:6" x14ac:dyDescent="0.25">
      <c r="A6" s="4">
        <v>7.0810000000000004</v>
      </c>
      <c r="B6" s="4">
        <v>43.207000000000001</v>
      </c>
      <c r="C6" s="4">
        <v>48.597999999999999</v>
      </c>
      <c r="D6" s="4">
        <v>72.521000000000001</v>
      </c>
      <c r="E6" s="4">
        <v>80.744</v>
      </c>
      <c r="F6" s="4">
        <v>95.251000000000005</v>
      </c>
    </row>
    <row r="7" spans="1:6" x14ac:dyDescent="0.25">
      <c r="A7" s="4">
        <v>6.5439999999999996</v>
      </c>
      <c r="B7" s="4">
        <v>48.472000000000001</v>
      </c>
      <c r="C7" s="4">
        <v>45.91</v>
      </c>
      <c r="D7" s="4">
        <v>64.781000000000006</v>
      </c>
      <c r="E7" s="4">
        <v>72.231999999999999</v>
      </c>
      <c r="F7" s="4">
        <v>89.929000000000002</v>
      </c>
    </row>
    <row r="8" spans="1:6" x14ac:dyDescent="0.25">
      <c r="A8" s="4">
        <v>6.944</v>
      </c>
      <c r="B8" s="4">
        <v>46.765000000000001</v>
      </c>
      <c r="C8" s="4">
        <v>57.646999999999998</v>
      </c>
      <c r="D8" s="4">
        <v>53.716000000000001</v>
      </c>
      <c r="E8" s="4">
        <v>64.798000000000002</v>
      </c>
      <c r="F8" s="4">
        <v>74.268000000000001</v>
      </c>
    </row>
    <row r="9" spans="1:6" x14ac:dyDescent="0.25">
      <c r="A9" s="4">
        <v>7.891</v>
      </c>
      <c r="B9" s="4">
        <v>31.984000000000002</v>
      </c>
      <c r="C9" s="4">
        <v>65.394000000000005</v>
      </c>
      <c r="D9" s="4">
        <v>54.152000000000001</v>
      </c>
      <c r="E9" s="4">
        <v>65.37</v>
      </c>
      <c r="F9" s="4">
        <v>84.322999999999993</v>
      </c>
    </row>
    <row r="10" spans="1:6" x14ac:dyDescent="0.25">
      <c r="A10" s="4">
        <v>8.0589999999999993</v>
      </c>
      <c r="B10" s="4">
        <v>48.404000000000003</v>
      </c>
      <c r="C10" s="4">
        <v>63.707000000000001</v>
      </c>
      <c r="D10" s="4">
        <v>68.289000000000001</v>
      </c>
      <c r="E10" s="4">
        <v>79.033000000000001</v>
      </c>
      <c r="F10" s="4">
        <v>80.231999999999999</v>
      </c>
    </row>
    <row r="11" spans="1:6" x14ac:dyDescent="0.25">
      <c r="A11" s="4">
        <v>7.0990000000000002</v>
      </c>
      <c r="B11" s="4">
        <v>39.82</v>
      </c>
      <c r="C11" s="4">
        <v>44.478999999999999</v>
      </c>
      <c r="D11" s="4">
        <v>73.637</v>
      </c>
      <c r="E11" s="4">
        <v>82.528000000000006</v>
      </c>
      <c r="F11" s="4">
        <v>81.974999999999994</v>
      </c>
    </row>
    <row r="12" spans="1:6" x14ac:dyDescent="0.25">
      <c r="A12" s="4">
        <f>AVERAGE(A4:A11)</f>
        <v>7.0071250000000003</v>
      </c>
      <c r="B12" s="4">
        <f t="shared" ref="B12:F12" si="0">AVERAGE(B4:B11)</f>
        <v>40.933500000000002</v>
      </c>
      <c r="C12" s="4">
        <f t="shared" si="0"/>
        <v>55.500624999999999</v>
      </c>
      <c r="D12" s="4">
        <f t="shared" si="0"/>
        <v>64.667000000000002</v>
      </c>
      <c r="E12" s="4">
        <f t="shared" si="0"/>
        <v>73.571875000000006</v>
      </c>
      <c r="F12" s="4">
        <f t="shared" si="0"/>
        <v>83.140249999999995</v>
      </c>
    </row>
    <row r="13" spans="1:6" x14ac:dyDescent="0.25">
      <c r="A13" s="4">
        <f>STDEV(A4:A11)</f>
        <v>0.69353245623917459</v>
      </c>
      <c r="B13" s="4">
        <f t="shared" ref="B13:F13" si="1">STDEV(B4:B11)</f>
        <v>6.7533797676211158</v>
      </c>
      <c r="C13" s="4">
        <f t="shared" si="1"/>
        <v>8.1257859740722616</v>
      </c>
      <c r="D13" s="4">
        <f t="shared" si="1"/>
        <v>8.8377545629127283</v>
      </c>
      <c r="E13" s="4">
        <f t="shared" si="1"/>
        <v>8.3019411402651446</v>
      </c>
      <c r="F13" s="4">
        <f t="shared" si="1"/>
        <v>8.0269746969648708</v>
      </c>
    </row>
    <row r="15" spans="1:6" x14ac:dyDescent="0.25">
      <c r="A15" s="21" t="s">
        <v>25</v>
      </c>
      <c r="B15" s="21"/>
      <c r="C15" s="21"/>
      <c r="D15" s="21"/>
      <c r="E15" s="21"/>
      <c r="F15" s="21"/>
    </row>
    <row r="16" spans="1:6" x14ac:dyDescent="0.25">
      <c r="A16" s="4" t="s">
        <v>19</v>
      </c>
      <c r="B16" s="4" t="s">
        <v>20</v>
      </c>
      <c r="C16" s="4" t="s">
        <v>21</v>
      </c>
      <c r="D16" s="4" t="s">
        <v>22</v>
      </c>
      <c r="E16" s="4" t="s">
        <v>23</v>
      </c>
      <c r="F16" s="4" t="s">
        <v>24</v>
      </c>
    </row>
    <row r="17" spans="1:6" x14ac:dyDescent="0.25">
      <c r="A17" s="4">
        <v>10.613</v>
      </c>
      <c r="B17" s="4">
        <v>60.683</v>
      </c>
      <c r="C17" s="4">
        <v>97.465999999999994</v>
      </c>
      <c r="D17" s="4">
        <v>99.685000000000002</v>
      </c>
      <c r="E17" s="4">
        <v>112.33799999999999</v>
      </c>
      <c r="F17" s="4">
        <v>110.541</v>
      </c>
    </row>
    <row r="18" spans="1:6" x14ac:dyDescent="0.25">
      <c r="A18" s="4">
        <v>10.281000000000001</v>
      </c>
      <c r="B18" s="4">
        <v>48.883000000000003</v>
      </c>
      <c r="C18" s="4">
        <v>68.25</v>
      </c>
      <c r="D18" s="4">
        <v>76.768000000000001</v>
      </c>
      <c r="E18" s="4">
        <v>79.653999999999996</v>
      </c>
      <c r="F18" s="4">
        <v>89.543000000000006</v>
      </c>
    </row>
    <row r="19" spans="1:6" x14ac:dyDescent="0.25">
      <c r="A19" s="4">
        <v>10.65</v>
      </c>
      <c r="B19" s="4">
        <v>53.95</v>
      </c>
      <c r="C19" s="4">
        <v>75.113</v>
      </c>
      <c r="D19" s="4">
        <v>102.021</v>
      </c>
      <c r="E19" s="4">
        <v>85.911000000000001</v>
      </c>
      <c r="F19" s="4">
        <v>99.522000000000006</v>
      </c>
    </row>
    <row r="20" spans="1:6" x14ac:dyDescent="0.25">
      <c r="A20" s="4">
        <v>10.429</v>
      </c>
      <c r="B20" s="4">
        <v>58.021000000000001</v>
      </c>
      <c r="C20" s="4">
        <v>85.744</v>
      </c>
      <c r="D20" s="4">
        <v>90.241</v>
      </c>
      <c r="E20" s="4">
        <v>98.661000000000001</v>
      </c>
      <c r="F20" s="4">
        <v>107.328</v>
      </c>
    </row>
    <row r="21" spans="1:6" x14ac:dyDescent="0.25">
      <c r="A21" s="4">
        <v>12.396000000000001</v>
      </c>
      <c r="B21" s="4">
        <v>50.801000000000002</v>
      </c>
      <c r="C21" s="4">
        <v>89.004999999999995</v>
      </c>
      <c r="D21" s="4">
        <v>80.667000000000002</v>
      </c>
      <c r="E21" s="4">
        <v>117.032</v>
      </c>
      <c r="F21" s="4">
        <v>127.696</v>
      </c>
    </row>
    <row r="22" spans="1:6" x14ac:dyDescent="0.25">
      <c r="A22" s="4">
        <v>9.1999999999999993</v>
      </c>
      <c r="B22" s="4">
        <v>60.402999999999999</v>
      </c>
      <c r="C22" s="4">
        <v>84.403999999999996</v>
      </c>
      <c r="D22" s="4">
        <v>96.073999999999998</v>
      </c>
      <c r="E22" s="4">
        <v>100.09</v>
      </c>
      <c r="F22" s="4">
        <v>110.75</v>
      </c>
    </row>
    <row r="23" spans="1:6" x14ac:dyDescent="0.25">
      <c r="A23" s="4">
        <v>8.7409999999999997</v>
      </c>
      <c r="B23" s="4">
        <v>67.123000000000005</v>
      </c>
      <c r="C23" s="4">
        <v>69.046000000000006</v>
      </c>
      <c r="D23" s="4">
        <v>74.239000000000004</v>
      </c>
      <c r="E23" s="4">
        <v>79.739000000000004</v>
      </c>
      <c r="F23" s="4">
        <v>100.735</v>
      </c>
    </row>
    <row r="24" spans="1:6" x14ac:dyDescent="0.25">
      <c r="A24" s="4">
        <v>8.7279999999999998</v>
      </c>
      <c r="B24" s="4">
        <v>51.125</v>
      </c>
      <c r="C24" s="4">
        <v>83.82</v>
      </c>
      <c r="D24" s="4">
        <v>88.799000000000007</v>
      </c>
      <c r="E24" s="4">
        <v>97.037000000000006</v>
      </c>
      <c r="F24" s="4">
        <v>94.563999999999993</v>
      </c>
    </row>
    <row r="25" spans="1:6" x14ac:dyDescent="0.25">
      <c r="A25" s="4">
        <f>AVERAGE(A17:A24)</f>
        <v>10.12975</v>
      </c>
      <c r="B25" s="4">
        <f t="shared" ref="B25:F25" si="2">AVERAGE(B17:B24)</f>
        <v>56.373625000000004</v>
      </c>
      <c r="C25" s="4">
        <f t="shared" si="2"/>
        <v>81.605999999999995</v>
      </c>
      <c r="D25" s="4">
        <f t="shared" si="2"/>
        <v>88.561749999999989</v>
      </c>
      <c r="E25" s="4">
        <f t="shared" si="2"/>
        <v>96.307750000000013</v>
      </c>
      <c r="F25" s="4">
        <f t="shared" si="2"/>
        <v>105.084875</v>
      </c>
    </row>
    <row r="26" spans="1:6" x14ac:dyDescent="0.25">
      <c r="A26" s="4">
        <f>STDEV(A17:A24)</f>
        <v>1.2253554294862614</v>
      </c>
      <c r="B26" s="4">
        <f t="shared" ref="B26:F26" si="3">STDEV(B17:B24)</f>
        <v>6.252486566787395</v>
      </c>
      <c r="C26" s="4">
        <f t="shared" si="3"/>
        <v>10.10257272749303</v>
      </c>
      <c r="D26" s="4">
        <f t="shared" si="3"/>
        <v>10.493187950148645</v>
      </c>
      <c r="E26" s="4">
        <f t="shared" si="3"/>
        <v>13.973453073085079</v>
      </c>
      <c r="F26" s="4">
        <f t="shared" si="3"/>
        <v>11.833748378955415</v>
      </c>
    </row>
  </sheetData>
  <mergeCells count="2">
    <mergeCell ref="A2:F2"/>
    <mergeCell ref="A15:F1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S7</vt:lpstr>
      <vt:lpstr>Table S8</vt:lpstr>
      <vt:lpstr>Table S9</vt:lpstr>
      <vt:lpstr>Table S10</vt:lpstr>
      <vt:lpstr>Table 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</cp:lastModifiedBy>
  <dcterms:created xsi:type="dcterms:W3CDTF">2015-06-05T18:19:00Z</dcterms:created>
  <dcterms:modified xsi:type="dcterms:W3CDTF">2022-01-22T06:14:15Z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2D1C47D913B042FDA0FCD5262C09151B</vt:lpwstr>
  </property>
  <property fmtid="{D5CDD505-2E9C-101B-9397-08002B2CF9AE}" pid="3" name="KSOProductBuildVer">
    <vt:lpwstr>2052-11.1.0.10700</vt:lpwstr>
  </property>
</Properties>
</file>