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\00项目辅助\03-鼠兔\pika文章投稿\ZR-22.2.17\SI Tables\"/>
    </mc:Choice>
  </mc:AlternateContent>
  <bookViews>
    <workbookView xWindow="0" yWindow="0" windowWidth="28125" windowHeight="12480"/>
  </bookViews>
  <sheets>
    <sheet name="Data Information" sheetId="1" r:id="rId1"/>
  </sheets>
  <calcPr calcId="162913"/>
</workbook>
</file>

<file path=xl/calcChain.xml><?xml version="1.0" encoding="utf-8"?>
<calcChain xmlns="http://schemas.openxmlformats.org/spreadsheetml/2006/main">
  <c r="S58" i="1" l="1"/>
  <c r="S47" i="1"/>
  <c r="S33" i="1"/>
</calcChain>
</file>

<file path=xl/sharedStrings.xml><?xml version="1.0" encoding="utf-8"?>
<sst xmlns="http://schemas.openxmlformats.org/spreadsheetml/2006/main" count="2227" uniqueCount="1002">
  <si>
    <t>Sample_Label</t>
  </si>
  <si>
    <t>sample_name</t>
  </si>
  <si>
    <t>Order</t>
  </si>
  <si>
    <t>Family</t>
  </si>
  <si>
    <t>Genus</t>
  </si>
  <si>
    <t>Subgenus</t>
  </si>
  <si>
    <t>Species</t>
  </si>
  <si>
    <t>Constructed nuclear 
gene dataset</t>
  </si>
  <si>
    <t>Constructed mitochondrial gene dataset</t>
  </si>
  <si>
    <t>Representative
 Species</t>
  </si>
  <si>
    <t>Sample_ID</t>
  </si>
  <si>
    <t>Lib_all</t>
  </si>
  <si>
    <t>Sequencing Platform</t>
  </si>
  <si>
    <t>Instrument Model</t>
  </si>
  <si>
    <t>NCBI
Accession</t>
  </si>
  <si>
    <t>NCBI 
Biosample_Accession</t>
  </si>
  <si>
    <t>CNGB 
Sample_Accession</t>
  </si>
  <si>
    <t>CNGB Mitogenome Sequence_Accession</t>
  </si>
  <si>
    <t>Total Length of 
Clean Data (bp)</t>
  </si>
  <si>
    <t>SOAPnuke 
Filter Parameters</t>
  </si>
  <si>
    <t>Collectors</t>
  </si>
  <si>
    <t>Collection Date</t>
  </si>
  <si>
    <t>State/Province</t>
  </si>
  <si>
    <t>Region</t>
  </si>
  <si>
    <t>Longitude</t>
  </si>
  <si>
    <t>Latitude</t>
  </si>
  <si>
    <t>Elevation</t>
  </si>
  <si>
    <t>Sex</t>
  </si>
  <si>
    <t>Comment</t>
  </si>
  <si>
    <t>OC001</t>
  </si>
  <si>
    <t>O.cansus_QH13006</t>
  </si>
  <si>
    <t>Lagomorpha</t>
  </si>
  <si>
    <t>Ochotonidae</t>
  </si>
  <si>
    <t>Ochotona</t>
  </si>
  <si>
    <t>O. cansus</t>
  </si>
  <si>
    <t>Y</t>
  </si>
  <si>
    <t>QH13006</t>
  </si>
  <si>
    <t>CL100051022-L01</t>
  </si>
  <si>
    <t>BGISEQ</t>
  </si>
  <si>
    <t>BGISEQ-500</t>
  </si>
  <si>
    <t>SRR14101836</t>
  </si>
  <si>
    <t>SAMN18452253</t>
  </si>
  <si>
    <t>CNS0305125</t>
  </si>
  <si>
    <t>N_000011144</t>
  </si>
  <si>
    <t>-l 30 -q 0.2 -n 0.1 -m 30</t>
  </si>
  <si>
    <t>Rui Liao</t>
  </si>
  <si>
    <t>2013.06.26</t>
  </si>
  <si>
    <t>Qinghai</t>
  </si>
  <si>
    <t>Tibetan Autonomous Prefecture of Golog</t>
  </si>
  <si>
    <t>N 100.8752</t>
  </si>
  <si>
    <t>E 32.7049</t>
  </si>
  <si>
    <t>female</t>
  </si>
  <si>
    <t>OC002</t>
  </si>
  <si>
    <t>O.cansus_TJH15026</t>
  </si>
  <si>
    <t>N</t>
  </si>
  <si>
    <t>TJH15026</t>
  </si>
  <si>
    <t>CL100051027-L01-22</t>
  </si>
  <si>
    <t>SRR14101826</t>
  </si>
  <si>
    <t>SAMN18452254</t>
  </si>
  <si>
    <t>CNS0305126</t>
  </si>
  <si>
    <t>N_000011161</t>
  </si>
  <si>
    <t>-l 10 -q 0.2 -n 0.1</t>
  </si>
  <si>
    <t>2015.07.18</t>
  </si>
  <si>
    <t>Sichuan</t>
  </si>
  <si>
    <t>Tangjiahe, Qingchuan County, Guangyuan City</t>
  </si>
  <si>
    <t>N 104.8253</t>
  </si>
  <si>
    <t>E 32.6396</t>
  </si>
  <si>
    <t>male</t>
  </si>
  <si>
    <t>OC003</t>
  </si>
  <si>
    <t>O.cansus_TJH15023</t>
  </si>
  <si>
    <t>TJH15023</t>
  </si>
  <si>
    <t>CL100051027-L01-21</t>
  </si>
  <si>
    <t>SRR14101827</t>
  </si>
  <si>
    <t>SAMN18452255</t>
  </si>
  <si>
    <t>CNS0305127</t>
  </si>
  <si>
    <t>N_000011160</t>
  </si>
  <si>
    <t>2015.07.21</t>
  </si>
  <si>
    <t>OC004</t>
  </si>
  <si>
    <t>O.cansus_GSYLG0303</t>
  </si>
  <si>
    <t>GSYLG0303</t>
  </si>
  <si>
    <t>CL100051026-L01-8996</t>
  </si>
  <si>
    <t>SRR14101870</t>
  </si>
  <si>
    <t>SAMN18452256</t>
  </si>
  <si>
    <t>CNS0305128</t>
  </si>
  <si>
    <t>N_000011151</t>
  </si>
  <si>
    <t>Liu Yang</t>
  </si>
  <si>
    <t>2007.06.27</t>
  </si>
  <si>
    <t>Gansu</t>
  </si>
  <si>
    <t>Lintan County, Gannan Tibetan Autonomous Prefecture</t>
  </si>
  <si>
    <t>N 103.5880</t>
  </si>
  <si>
    <t>E 34.8940</t>
  </si>
  <si>
    <t>OC005</t>
  </si>
  <si>
    <t>O.cansus_GSYLG0203</t>
  </si>
  <si>
    <t>GSYLG0203</t>
  </si>
  <si>
    <t>CL100051027-L01-20</t>
  </si>
  <si>
    <t>SRR14101871</t>
  </si>
  <si>
    <t>SAMN18452257</t>
  </si>
  <si>
    <t>CNS0305129</t>
  </si>
  <si>
    <t>N_000011159</t>
  </si>
  <si>
    <t>N 103.5860</t>
  </si>
  <si>
    <t>E 34.9020</t>
  </si>
  <si>
    <t>OC006</t>
  </si>
  <si>
    <t>O.cansus_GSYLG0104</t>
  </si>
  <si>
    <t>GSYLG0104</t>
  </si>
  <si>
    <t>CL100051027-L01-19</t>
  </si>
  <si>
    <t>SRR14101872</t>
  </si>
  <si>
    <t>SAMN18452258</t>
  </si>
  <si>
    <t>CNS0305130</t>
  </si>
  <si>
    <t>N_000011157</t>
  </si>
  <si>
    <t>2007.06.26</t>
  </si>
  <si>
    <t>N 103.5879</t>
  </si>
  <si>
    <t>E 34.8942</t>
  </si>
  <si>
    <t>OC007</t>
  </si>
  <si>
    <t>O.cansus_LHKSH0403</t>
  </si>
  <si>
    <t>LHKSH0403</t>
  </si>
  <si>
    <t>RSZAXPI007296-153</t>
  </si>
  <si>
    <t>ILLUMINA</t>
  </si>
  <si>
    <t>Illumina HiSeq 2500</t>
  </si>
  <si>
    <t>SRR14101850</t>
  </si>
  <si>
    <t>SAMN18452259</t>
  </si>
  <si>
    <t>CNS0305131</t>
  </si>
  <si>
    <t>N_000011176</t>
  </si>
  <si>
    <t>-l 20 -q 0.2 -n 0.1 -m 20</t>
  </si>
  <si>
    <t>Shaoying Liu</t>
  </si>
  <si>
    <t>2006.08.14</t>
  </si>
  <si>
    <t>Kasha Lake, Luhuo County, Ganzi Prefecture</t>
  </si>
  <si>
    <t>N 100.4310</t>
  </si>
  <si>
    <t>E 31.5420</t>
  </si>
  <si>
    <t>unknown</t>
  </si>
  <si>
    <t>OC008</t>
  </si>
  <si>
    <t>O.cansus_HSSDG04001</t>
  </si>
  <si>
    <t>HSSDG04001</t>
  </si>
  <si>
    <t>CL100041562-L02-1516</t>
  </si>
  <si>
    <t>SRR14101859</t>
  </si>
  <si>
    <t>SAMN18452260</t>
  </si>
  <si>
    <t>CNS0305132</t>
  </si>
  <si>
    <t>N_000011143</t>
  </si>
  <si>
    <t>2005.09.21</t>
  </si>
  <si>
    <t>Sanda village, Luhua Town, Heishui County</t>
  </si>
  <si>
    <t>N 102.7600</t>
  </si>
  <si>
    <t>E 32.3360</t>
  </si>
  <si>
    <t>OC009</t>
  </si>
  <si>
    <t>O.cansus_HSSDG02001</t>
  </si>
  <si>
    <t>HSSDG02001</t>
  </si>
  <si>
    <t>RSZAXPI007293-146</t>
  </si>
  <si>
    <t>SRR14101860</t>
  </si>
  <si>
    <t>SAMN18452261</t>
  </si>
  <si>
    <t>CNS0305133</t>
  </si>
  <si>
    <t>N_000011174</t>
  </si>
  <si>
    <t>2005.09.20</t>
  </si>
  <si>
    <t>N 102.8040</t>
  </si>
  <si>
    <t>E 32.3470</t>
  </si>
  <si>
    <t>OC010</t>
  </si>
  <si>
    <t>O.cansus_JJSB173</t>
  </si>
  <si>
    <t>JJSB173</t>
  </si>
  <si>
    <t>wHADPI028600-89</t>
  </si>
  <si>
    <t>SRR14101853</t>
  </si>
  <si>
    <t>SAMN18452262</t>
  </si>
  <si>
    <t>CNS0305134</t>
  </si>
  <si>
    <t>N_000011180</t>
  </si>
  <si>
    <t>2008.10.1</t>
  </si>
  <si>
    <t>Jiajin Mountain, Baoxing County, Ya 'an City</t>
  </si>
  <si>
    <t>N 102.6520</t>
  </si>
  <si>
    <t>E 30.8720</t>
  </si>
  <si>
    <t>OC011</t>
  </si>
  <si>
    <t>O.coreana_CHBSH009</t>
  </si>
  <si>
    <t>Pika</t>
  </si>
  <si>
    <t>O. coreana</t>
  </si>
  <si>
    <t>CHBSH009</t>
  </si>
  <si>
    <t>RSZAXPI007301-162</t>
  </si>
  <si>
    <t>SRR14101878</t>
  </si>
  <si>
    <t>SAMN18452263</t>
  </si>
  <si>
    <t>CNS0305135</t>
  </si>
  <si>
    <t>N_000011178</t>
  </si>
  <si>
    <t>2009.07.07</t>
  </si>
  <si>
    <t>Jilin</t>
  </si>
  <si>
    <t>Changbai Mountain Gorge, Fusong County, Baishan City</t>
  </si>
  <si>
    <t>N 127.9134</t>
  </si>
  <si>
    <t>E 41.9007</t>
  </si>
  <si>
    <t>OC012</t>
  </si>
  <si>
    <t>O.coreana_CHBSH010</t>
  </si>
  <si>
    <t>CHBSH010</t>
  </si>
  <si>
    <t>CL100041562-L01-0708</t>
  </si>
  <si>
    <t>SRR14101867</t>
  </si>
  <si>
    <t>SAMN18452264</t>
  </si>
  <si>
    <t>CNS0305136</t>
  </si>
  <si>
    <t>N_000011140</t>
  </si>
  <si>
    <t>OC013</t>
  </si>
  <si>
    <t>O.curzoniae_CSGM06001</t>
  </si>
  <si>
    <t>O. curzoniae</t>
  </si>
  <si>
    <t>CSGM06001</t>
  </si>
  <si>
    <t>CL100040097-L02-1516</t>
  </si>
  <si>
    <t>SRR14101856</t>
  </si>
  <si>
    <t>SAMN18452265</t>
  </si>
  <si>
    <t>CNS0305137</t>
  </si>
  <si>
    <t>N_000011139</t>
  </si>
  <si>
    <t>Lin Qiang</t>
  </si>
  <si>
    <t>2005.07.18</t>
  </si>
  <si>
    <t>Changsha GongMa Nature Reserve</t>
  </si>
  <si>
    <t>N 97.9589</t>
  </si>
  <si>
    <t>E 33.5706</t>
  </si>
  <si>
    <t>OC014</t>
  </si>
  <si>
    <t>O.curzoniae_QH12003</t>
  </si>
  <si>
    <t>QH12003</t>
  </si>
  <si>
    <t>RSZAXPI007297-155</t>
  </si>
  <si>
    <t>SRR14101837</t>
  </si>
  <si>
    <t>SAMN18452266</t>
  </si>
  <si>
    <t>CNS0305138</t>
  </si>
  <si>
    <t>N_000011177</t>
  </si>
  <si>
    <t>2012.08.11</t>
  </si>
  <si>
    <t>Longbao Town, Yushu City, Yushu Tibetan Autonomous Prefecture</t>
  </si>
  <si>
    <t>N 96.4786</t>
  </si>
  <si>
    <t>E 33.2227</t>
  </si>
  <si>
    <t>OC015</t>
  </si>
  <si>
    <t>O.curzoniae_XZ16199</t>
  </si>
  <si>
    <t>XZ16199</t>
  </si>
  <si>
    <t>CL100035650-L01-2932</t>
  </si>
  <si>
    <t>SRR14101892</t>
  </si>
  <si>
    <t>SAMN18452267</t>
  </si>
  <si>
    <t>CNS0305139</t>
  </si>
  <si>
    <t>N_000011121</t>
  </si>
  <si>
    <t>2016.09.06</t>
  </si>
  <si>
    <t>Tibet</t>
  </si>
  <si>
    <t>Rutog County, Ngari Prefecture</t>
  </si>
  <si>
    <t>N 79.8317</t>
  </si>
  <si>
    <t>E 33.1561</t>
  </si>
  <si>
    <t>OC016</t>
  </si>
  <si>
    <t>O.dabashanensis_DBLC0601</t>
  </si>
  <si>
    <t>Alienauroa</t>
  </si>
  <si>
    <t>O. dabashanensis</t>
  </si>
  <si>
    <t>DBLC0601</t>
  </si>
  <si>
    <t>RSZAXPI007291-123</t>
  </si>
  <si>
    <t>SRR14101893</t>
  </si>
  <si>
    <t>SAMN18452268</t>
  </si>
  <si>
    <t>CNS0305140</t>
  </si>
  <si>
    <t>N_000011173</t>
  </si>
  <si>
    <t>2004.05.21</t>
  </si>
  <si>
    <t>Daba forestry farm, Nanjiang County, Bazhong City</t>
  </si>
  <si>
    <t>N 106.9882</t>
  </si>
  <si>
    <t>E 32.7184</t>
  </si>
  <si>
    <t>OC017</t>
  </si>
  <si>
    <t>O.dabashanensis_NJ15025</t>
  </si>
  <si>
    <t>NJ15025</t>
  </si>
  <si>
    <t>CL100051027-L01-2</t>
  </si>
  <si>
    <t>SRR14101839</t>
  </si>
  <si>
    <t>SAMN18452269</t>
  </si>
  <si>
    <t>CNS0305141</t>
  </si>
  <si>
    <t>N_000011158</t>
  </si>
  <si>
    <t>2015.11.26</t>
  </si>
  <si>
    <t>N 106.9865</t>
  </si>
  <si>
    <t>E 32.7177</t>
  </si>
  <si>
    <t>OC018</t>
  </si>
  <si>
    <t>O.dabashanensis_NJ15017</t>
  </si>
  <si>
    <t>NJ15017</t>
  </si>
  <si>
    <t>CL100051027-L01-1</t>
  </si>
  <si>
    <t>SRR14101840</t>
  </si>
  <si>
    <t>SAMN18452270</t>
  </si>
  <si>
    <t>CNS0305142</t>
  </si>
  <si>
    <t>N_000011154</t>
  </si>
  <si>
    <t>OC019</t>
  </si>
  <si>
    <t>O.dabashanensis_NJ15016</t>
  </si>
  <si>
    <t>NJ15016</t>
  </si>
  <si>
    <t>CL100051025-L01-4148</t>
  </si>
  <si>
    <t>SRR14101841</t>
  </si>
  <si>
    <t>SAMN18452271</t>
  </si>
  <si>
    <t>CNS0305143</t>
  </si>
  <si>
    <t>N_000011146</t>
  </si>
  <si>
    <t>OC020</t>
  </si>
  <si>
    <t>O.dauurica_NMG12009</t>
  </si>
  <si>
    <t>O. dauurica</t>
  </si>
  <si>
    <t>NMG12009</t>
  </si>
  <si>
    <t>CL100039936-L01-2526</t>
  </si>
  <si>
    <t>SRR14101838</t>
  </si>
  <si>
    <t>SAMN18452272</t>
  </si>
  <si>
    <t>CNS0305144</t>
  </si>
  <si>
    <t>N_000011133</t>
  </si>
  <si>
    <t>2012.09.26</t>
  </si>
  <si>
    <t>Nei Mongol</t>
  </si>
  <si>
    <t>Xilin hot</t>
  </si>
  <si>
    <t>N 116.7395</t>
  </si>
  <si>
    <t>E 43.6238</t>
  </si>
  <si>
    <t>OC021</t>
  </si>
  <si>
    <t>O.erythrotis_WL18274</t>
  </si>
  <si>
    <t>Conothoa</t>
  </si>
  <si>
    <t>O. erythrotis</t>
  </si>
  <si>
    <t>WL18274</t>
  </si>
  <si>
    <t>wHAXPI094330-135</t>
  </si>
  <si>
    <t>SRR14101825</t>
  </si>
  <si>
    <t>SAMN18452273</t>
  </si>
  <si>
    <t>CNS0305145</t>
  </si>
  <si>
    <t>N_000011199</t>
  </si>
  <si>
    <t>2018.08.25</t>
  </si>
  <si>
    <t>Wang Lang Nature Reserve</t>
  </si>
  <si>
    <t>N 104.0043</t>
  </si>
  <si>
    <t>E 32.8667</t>
  </si>
  <si>
    <t>OC022</t>
  </si>
  <si>
    <t>O.erythrotis_WL18335</t>
  </si>
  <si>
    <t>WL18335</t>
  </si>
  <si>
    <t>wHAXPI094331-137</t>
  </si>
  <si>
    <t>SRR14101824</t>
  </si>
  <si>
    <t>SAMN18452274</t>
  </si>
  <si>
    <t>CNS0305146</t>
  </si>
  <si>
    <t>N_000011200</t>
  </si>
  <si>
    <t>OC023</t>
  </si>
  <si>
    <t>O.erythrotis_LMS17N001</t>
  </si>
  <si>
    <t>LMS17N001</t>
  </si>
  <si>
    <t>CL100040097-L01-0708</t>
  </si>
  <si>
    <t>SRR14101849</t>
  </si>
  <si>
    <t>SAMN18452275</t>
  </si>
  <si>
    <t>CNS0305147</t>
  </si>
  <si>
    <t>N_000011137</t>
  </si>
  <si>
    <t>2017.08.10</t>
  </si>
  <si>
    <t>Langmusi Town, Luqu County, Gannan Tibetan Autonomous Prefecture</t>
  </si>
  <si>
    <t>N 102.5584</t>
  </si>
  <si>
    <t>E 34.0512</t>
  </si>
  <si>
    <t>OC024</t>
  </si>
  <si>
    <t>O.flatcalvariam_TJH15012</t>
  </si>
  <si>
    <t>O. flatcalvariam</t>
  </si>
  <si>
    <t>TJH15012</t>
  </si>
  <si>
    <t>CL100051025-L02-7380</t>
  </si>
  <si>
    <t>SRR14101828</t>
  </si>
  <si>
    <t>SAMN18452276</t>
  </si>
  <si>
    <t>CNS0305148</t>
  </si>
  <si>
    <t>N_000011149</t>
  </si>
  <si>
    <t>N 104.8369</t>
  </si>
  <si>
    <t>E 32.6082</t>
  </si>
  <si>
    <t>OC025</t>
  </si>
  <si>
    <t>O.flatcalvariam_TJH14030</t>
  </si>
  <si>
    <t>TJH14030</t>
  </si>
  <si>
    <t>CL100051027-L01-18</t>
  </si>
  <si>
    <t>SRR14101829</t>
  </si>
  <si>
    <t>SAMN18452277</t>
  </si>
  <si>
    <t>CNS0305149</t>
  </si>
  <si>
    <t>N_000011156</t>
  </si>
  <si>
    <t>2014.10.31</t>
  </si>
  <si>
    <t>N 104.8266</t>
  </si>
  <si>
    <t>E 32.5854</t>
  </si>
  <si>
    <t>OC026</t>
  </si>
  <si>
    <t>O.sp._XZ13027</t>
  </si>
  <si>
    <t>O. sp.</t>
  </si>
  <si>
    <t>XZ13027</t>
  </si>
  <si>
    <t>wHADPI028604-94</t>
  </si>
  <si>
    <t>SRR14101820</t>
  </si>
  <si>
    <t>SAMN18452278</t>
  </si>
  <si>
    <t>CNS0305150</t>
  </si>
  <si>
    <t>N_000011182</t>
  </si>
  <si>
    <t>2013.10.29</t>
  </si>
  <si>
    <t>Zhuolong Valley, Bomi County, Nyingchi City</t>
  </si>
  <si>
    <t>N 95.7581</t>
  </si>
  <si>
    <t>E 29.8293</t>
  </si>
  <si>
    <t>OC027</t>
  </si>
  <si>
    <t>O.gaoligongensis_NJ13137</t>
  </si>
  <si>
    <t>O. gaoligongensis</t>
  </si>
  <si>
    <t>NJ13137</t>
  </si>
  <si>
    <t>CL100051027-L01-5</t>
  </si>
  <si>
    <t>SRR14101842</t>
  </si>
  <si>
    <t>SAMN18452279</t>
  </si>
  <si>
    <t>CNS0305151</t>
  </si>
  <si>
    <t>N_000011169</t>
  </si>
  <si>
    <t>2013.07.20</t>
  </si>
  <si>
    <t>Yunnan</t>
  </si>
  <si>
    <t>Derung-Nu Autonomous County Gongshan, Nujiang of the Lisu Autonomous Prefecture</t>
  </si>
  <si>
    <t>N 98.5035</t>
  </si>
  <si>
    <t>E 27.7970</t>
  </si>
  <si>
    <t>OC028</t>
  </si>
  <si>
    <t>O.gaoligongensis_NJ13116</t>
  </si>
  <si>
    <t>NJ13116</t>
  </si>
  <si>
    <t>CL100051027-L01-4</t>
  </si>
  <si>
    <t>SRR14101843</t>
  </si>
  <si>
    <t>SAMN18452280</t>
  </si>
  <si>
    <t>CNS0305152</t>
  </si>
  <si>
    <t>N_000011168</t>
  </si>
  <si>
    <t>2013.07.17</t>
  </si>
  <si>
    <t>N 98.4469</t>
  </si>
  <si>
    <t>E 27.7740</t>
  </si>
  <si>
    <t>OC029</t>
  </si>
  <si>
    <t>O.gaoligongensis_NJ13086</t>
  </si>
  <si>
    <t>NJ13086</t>
  </si>
  <si>
    <t>CL100051027-L01-3</t>
  </si>
  <si>
    <t>SRR14101844</t>
  </si>
  <si>
    <t>SAMN18452281</t>
  </si>
  <si>
    <t>CNS0305153</t>
  </si>
  <si>
    <t>N_000011167</t>
  </si>
  <si>
    <t>OC030</t>
  </si>
  <si>
    <t>O.gloveri_LHKSH0101</t>
  </si>
  <si>
    <t>O. gloveri</t>
  </si>
  <si>
    <t>LHKSH0101</t>
  </si>
  <si>
    <t>CL100040097-L01-0910</t>
  </si>
  <si>
    <t>SRR14101851</t>
  </si>
  <si>
    <t>SAMN18452282</t>
  </si>
  <si>
    <t>CNS0305154</t>
  </si>
  <si>
    <t>N_000011138</t>
  </si>
  <si>
    <t>2006.08.12</t>
  </si>
  <si>
    <t>N 100.2290</t>
  </si>
  <si>
    <t>E 31.6470</t>
  </si>
  <si>
    <t>OC032</t>
  </si>
  <si>
    <t>O.himalayana_XZ13082</t>
  </si>
  <si>
    <t>O. himalayana</t>
  </si>
  <si>
    <t>XZ13082</t>
  </si>
  <si>
    <t>CL100039936-L01-2324/wHADPI028611-106</t>
  </si>
  <si>
    <t>BGISEQ/ILLUMINA</t>
  </si>
  <si>
    <t>BGISEQ-500/Illumina HiSeq 2500</t>
  </si>
  <si>
    <t>SRR14101819</t>
  </si>
  <si>
    <t>SAMN18452283</t>
  </si>
  <si>
    <t>CNS0305155</t>
  </si>
  <si>
    <t>N_000011132</t>
  </si>
  <si>
    <t>2013.11.08</t>
  </si>
  <si>
    <t>Nyalam County, Xigaze City</t>
  </si>
  <si>
    <t>N 85.9844</t>
  </si>
  <si>
    <t>E 28.1255</t>
  </si>
  <si>
    <t>The same sample was sequenced repeatedly and the data were combined.</t>
  </si>
  <si>
    <t>OC033</t>
  </si>
  <si>
    <t>O.huanglongensis_HL14014</t>
  </si>
  <si>
    <t>O. huanglongensis</t>
  </si>
  <si>
    <t>HL14014</t>
  </si>
  <si>
    <t>RSZAXPI007294-147</t>
  </si>
  <si>
    <t>SRR14101866</t>
  </si>
  <si>
    <t>SAMN18452284</t>
  </si>
  <si>
    <t>CNS0305156</t>
  </si>
  <si>
    <t>N_000011175</t>
  </si>
  <si>
    <t>2013.11.09</t>
  </si>
  <si>
    <t>Huanglong, Songpan County, Tibetan Qiang Autonomous Prefecture of Ngawa</t>
  </si>
  <si>
    <t>OC034</t>
  </si>
  <si>
    <t>O.huanglongensis_HL14017</t>
  </si>
  <si>
    <t>HL14017</t>
  </si>
  <si>
    <t>CL100027232-L01-19</t>
  </si>
  <si>
    <t>SRR14101865</t>
  </si>
  <si>
    <t>SAMN18452285</t>
  </si>
  <si>
    <t>CNS0305157</t>
  </si>
  <si>
    <t>N_000011120</t>
  </si>
  <si>
    <t>OC035</t>
  </si>
  <si>
    <t>O.macrotis_XZ16161</t>
  </si>
  <si>
    <t>O. macrotis</t>
  </si>
  <si>
    <t>XZ16161</t>
  </si>
  <si>
    <t>wHAXPI094299-75</t>
  </si>
  <si>
    <t>SRR14101815</t>
  </si>
  <si>
    <t>SAMN18452286</t>
  </si>
  <si>
    <t>CNS0305158</t>
  </si>
  <si>
    <t>N_000011193</t>
  </si>
  <si>
    <t>2016.09.03</t>
  </si>
  <si>
    <t>Duma Township, Rutog County, Ngari Prefecture</t>
  </si>
  <si>
    <t>N 80.4048</t>
  </si>
  <si>
    <t>E 33.6895</t>
  </si>
  <si>
    <t>OC036</t>
  </si>
  <si>
    <t>O.macrotis_XZ16174</t>
  </si>
  <si>
    <t>XZ16174</t>
  </si>
  <si>
    <t>RDWHANIccdDAABAA-D1</t>
  </si>
  <si>
    <t>HiSeq X Ten</t>
  </si>
  <si>
    <t>SRR14101814</t>
  </si>
  <si>
    <t>SAMN18452287</t>
  </si>
  <si>
    <t>CNS0305159</t>
  </si>
  <si>
    <t>N_000011172</t>
  </si>
  <si>
    <t>OC037</t>
  </si>
  <si>
    <t>O.macrotis_XZ16175</t>
  </si>
  <si>
    <t>XZ16175</t>
  </si>
  <si>
    <t>wHAXPI094301-77</t>
  </si>
  <si>
    <t>SRR14101894</t>
  </si>
  <si>
    <t>SAMN18452288</t>
  </si>
  <si>
    <t>CNS0305160</t>
  </si>
  <si>
    <t>N_000011195</t>
  </si>
  <si>
    <t>OC038</t>
  </si>
  <si>
    <t>O.macrotis_XZ16297</t>
  </si>
  <si>
    <t>XZ16297</t>
  </si>
  <si>
    <t>wHAXPI094300-76</t>
  </si>
  <si>
    <t>SRR14101891</t>
  </si>
  <si>
    <t>SAMN18452289</t>
  </si>
  <si>
    <t>CNS0305161</t>
  </si>
  <si>
    <t>N_000011194</t>
  </si>
  <si>
    <t>2016.09.15</t>
  </si>
  <si>
    <t>Yadong County, Xigaze City</t>
  </si>
  <si>
    <t>N 89.0350</t>
  </si>
  <si>
    <t>E 27.6019</t>
  </si>
  <si>
    <t>OC039</t>
  </si>
  <si>
    <t>O.himalayana_XZ16314</t>
  </si>
  <si>
    <t>XZ16314</t>
  </si>
  <si>
    <t>wHAXPI094314-89</t>
  </si>
  <si>
    <t>SRR14101889</t>
  </si>
  <si>
    <t>SAMN18452290</t>
  </si>
  <si>
    <t>CNS0305162</t>
  </si>
  <si>
    <t>N_000011196</t>
  </si>
  <si>
    <t>2016.09.18</t>
  </si>
  <si>
    <t>Qudang Township, Tingri County, Xigaze City</t>
  </si>
  <si>
    <t>N 89.3497</t>
  </si>
  <si>
    <t>E 28.0933</t>
  </si>
  <si>
    <t>OC040</t>
  </si>
  <si>
    <t>O.roylii_XZLZRAP03001</t>
  </si>
  <si>
    <t>O. roylii</t>
  </si>
  <si>
    <t>XZLZRAP03001</t>
  </si>
  <si>
    <t>CL100051027-L01-17</t>
  </si>
  <si>
    <t>SRR14101884</t>
  </si>
  <si>
    <t>SAMN18452291</t>
  </si>
  <si>
    <t>CNS0305163</t>
  </si>
  <si>
    <t>N_000011155</t>
  </si>
  <si>
    <t>2007.09.22</t>
  </si>
  <si>
    <t>Nyingchi City</t>
  </si>
  <si>
    <t>N 94.6838</t>
  </si>
  <si>
    <t>E 29.6157</t>
  </si>
  <si>
    <t>OC041</t>
  </si>
  <si>
    <t>O.roylii_XZLZPAP01007</t>
  </si>
  <si>
    <t>XZLZPAP01007</t>
  </si>
  <si>
    <t>CL100051027-L01-8</t>
  </si>
  <si>
    <t>SRR14101885</t>
  </si>
  <si>
    <t>SAMN18452292</t>
  </si>
  <si>
    <t>CNS0305164</t>
  </si>
  <si>
    <t>N_000011171</t>
  </si>
  <si>
    <t>2007.09.19</t>
  </si>
  <si>
    <t>Shegyla mountain ,Nyingchi City</t>
  </si>
  <si>
    <t>N 94.7142</t>
  </si>
  <si>
    <t>E 29.6512</t>
  </si>
  <si>
    <t>OC042</t>
  </si>
  <si>
    <t>O.roylii_XZLZPAP01006</t>
  </si>
  <si>
    <t>XZLZPAP01006</t>
  </si>
  <si>
    <t>CL100051027-L01-7</t>
  </si>
  <si>
    <t>SRR14101886</t>
  </si>
  <si>
    <t>SAMN18452293</t>
  </si>
  <si>
    <t>CNS0305165</t>
  </si>
  <si>
    <t>N_000011170</t>
  </si>
  <si>
    <t>OC043</t>
  </si>
  <si>
    <t>O.roylii_XZLZPAP01005</t>
  </si>
  <si>
    <t>XZLZPAP01005</t>
  </si>
  <si>
    <t>CL100051025-L02-6572</t>
  </si>
  <si>
    <t>SRR14101887</t>
  </si>
  <si>
    <t>SAMN18452294</t>
  </si>
  <si>
    <t>CNS0305166</t>
  </si>
  <si>
    <t>N_000011148</t>
  </si>
  <si>
    <t>OC044</t>
  </si>
  <si>
    <t>O.macrotis_XZ16160</t>
  </si>
  <si>
    <t>XZ16160</t>
  </si>
  <si>
    <t>CL100039542-L02-1718</t>
  </si>
  <si>
    <t>SRR14101816</t>
  </si>
  <si>
    <t>SAMN18452295</t>
  </si>
  <si>
    <t>CNS0305167</t>
  </si>
  <si>
    <t>N_000011126</t>
  </si>
  <si>
    <t>OC045</t>
  </si>
  <si>
    <t>O.mantchurica_HLJ17160</t>
  </si>
  <si>
    <t>O. mantchurica</t>
  </si>
  <si>
    <t>HLJ17160</t>
  </si>
  <si>
    <t>CL100051027-L01-27</t>
  </si>
  <si>
    <t>SRR14101861</t>
  </si>
  <si>
    <t>SAMN18452296</t>
  </si>
  <si>
    <t>CNS0305168</t>
  </si>
  <si>
    <t>N_000011164</t>
  </si>
  <si>
    <t>2017.09.20</t>
  </si>
  <si>
    <t>Heilongjiang</t>
  </si>
  <si>
    <t>Oroqen Autonomous Banner, Hulunbeier City</t>
  </si>
  <si>
    <t>N 123.5839</t>
  </si>
  <si>
    <t>E 51.8093</t>
  </si>
  <si>
    <t>OC046</t>
  </si>
  <si>
    <t>O.mantchurica_HLJ17142</t>
  </si>
  <si>
    <t>HLJ17142</t>
  </si>
  <si>
    <t>CL100051022-L02</t>
  </si>
  <si>
    <t>SRR14101862</t>
  </si>
  <si>
    <t>SAMN18452297</t>
  </si>
  <si>
    <t>CNS0305169</t>
  </si>
  <si>
    <t>N_000011145</t>
  </si>
  <si>
    <t>N 123.5934</t>
  </si>
  <si>
    <t>E 52.0165</t>
  </si>
  <si>
    <t>OC047</t>
  </si>
  <si>
    <t>O.mantchurica_HLJ17044</t>
  </si>
  <si>
    <t>HLJ17044</t>
  </si>
  <si>
    <t>CL100051027-L01-28</t>
  </si>
  <si>
    <t>SRR14101863</t>
  </si>
  <si>
    <t>SAMN18452298</t>
  </si>
  <si>
    <t>CNS0305170</t>
  </si>
  <si>
    <t>N_000011165</t>
  </si>
  <si>
    <t>2017.09.11</t>
  </si>
  <si>
    <t>Heihe City</t>
  </si>
  <si>
    <t>N 126.8049</t>
  </si>
  <si>
    <t>E 49.5992</t>
  </si>
  <si>
    <t>OC048</t>
  </si>
  <si>
    <t>O.mantchurica_HLJ17020</t>
  </si>
  <si>
    <t>HLJ17020</t>
  </si>
  <si>
    <t>CL100051026-L02-1316</t>
  </si>
  <si>
    <t>SRR14101864</t>
  </si>
  <si>
    <t>SAMN18452299</t>
  </si>
  <si>
    <t>CNS0305171</t>
  </si>
  <si>
    <t>N_000011152</t>
  </si>
  <si>
    <t>OC049</t>
  </si>
  <si>
    <t>O.muliensis_ML13019</t>
  </si>
  <si>
    <t>O. muliensis</t>
  </si>
  <si>
    <t>ML13019</t>
  </si>
  <si>
    <t>wHADPI028609-102</t>
  </si>
  <si>
    <t>SRR14101847</t>
  </si>
  <si>
    <t>SAMN18452300</t>
  </si>
  <si>
    <t>CNS0305172</t>
  </si>
  <si>
    <t>N_000011183</t>
  </si>
  <si>
    <t>2013.09.12</t>
  </si>
  <si>
    <t>Tibetan Autonomous County of Muli, Liangshan Yi Autonomous Prefecture</t>
  </si>
  <si>
    <t>N 101.1071</t>
  </si>
  <si>
    <t>E 28.0077</t>
  </si>
  <si>
    <t>OC050</t>
  </si>
  <si>
    <t>O.dabashanensis_DBLC0501</t>
  </si>
  <si>
    <t>DBLC0501</t>
  </si>
  <si>
    <t>CL100039542-L02-2324</t>
  </si>
  <si>
    <t>SRR14101823</t>
  </si>
  <si>
    <t>SAMN18452301</t>
  </si>
  <si>
    <t>CNS0305173</t>
  </si>
  <si>
    <t>N_000011128</t>
  </si>
  <si>
    <t>N 106.9854</t>
  </si>
  <si>
    <t>E 32.7171</t>
  </si>
  <si>
    <t>OC051</t>
  </si>
  <si>
    <t>O.nigritia_NJ13022</t>
  </si>
  <si>
    <t>O. nigritia</t>
  </si>
  <si>
    <t>NJ13022</t>
  </si>
  <si>
    <t>CL100039936-L02-2324</t>
  </si>
  <si>
    <t>SRR14101846</t>
  </si>
  <si>
    <t>SAMN18452302</t>
  </si>
  <si>
    <t>CNS0305174</t>
  </si>
  <si>
    <t>N_000011136</t>
  </si>
  <si>
    <t>2013.07.13</t>
  </si>
  <si>
    <t>N 98.6839</t>
  </si>
  <si>
    <t>E 25.9726</t>
  </si>
  <si>
    <t>OC052</t>
  </si>
  <si>
    <t>O.nubrica_XZ16009</t>
  </si>
  <si>
    <t>O. nubrica</t>
  </si>
  <si>
    <t>XZ16009</t>
  </si>
  <si>
    <t>CL100035650-L01-3336</t>
  </si>
  <si>
    <t>SRR14101817</t>
  </si>
  <si>
    <t>SAMN18452303</t>
  </si>
  <si>
    <t>CNS0305175</t>
  </si>
  <si>
    <t>N_000011122</t>
  </si>
  <si>
    <t>2016.08.24</t>
  </si>
  <si>
    <t>Linzhou County, Lhasa</t>
  </si>
  <si>
    <t>N 91.2706</t>
  </si>
  <si>
    <t>E 29.9024</t>
  </si>
  <si>
    <t>OC053</t>
  </si>
  <si>
    <t>O.pallasi_SAF16766</t>
  </si>
  <si>
    <t>O. pallasi</t>
  </si>
  <si>
    <t>SAF16766</t>
  </si>
  <si>
    <t>wHAXPI083254-99</t>
  </si>
  <si>
    <t>SRR14101832</t>
  </si>
  <si>
    <t>SAMN18452304</t>
  </si>
  <si>
    <t>CNS0305176</t>
  </si>
  <si>
    <t>N_000011192</t>
  </si>
  <si>
    <t>1980.07.30</t>
  </si>
  <si>
    <t>Xinjiang</t>
  </si>
  <si>
    <t>Baita Mountain, Qitai County, Changji Hui Autonomous Prefecture</t>
  </si>
  <si>
    <t>N 90.6150</t>
  </si>
  <si>
    <t>E 45.3400</t>
  </si>
  <si>
    <t>OC054</t>
  </si>
  <si>
    <t>O.pallasi_SAF16776</t>
  </si>
  <si>
    <t>SAF16776</t>
  </si>
  <si>
    <t>wHAXPI083176-100</t>
  </si>
  <si>
    <t>SRR14101830</t>
  </si>
  <si>
    <t>SAMN18452305</t>
  </si>
  <si>
    <t>CNS0305177</t>
  </si>
  <si>
    <t>N_000011191</t>
  </si>
  <si>
    <t>1980.07.01</t>
  </si>
  <si>
    <t>N 90.5870</t>
  </si>
  <si>
    <t>E 45.3460</t>
  </si>
  <si>
    <t>OC055</t>
  </si>
  <si>
    <t>O.pusilla_XJ18429</t>
  </si>
  <si>
    <t>Lagotona</t>
  </si>
  <si>
    <t>O. pusilla</t>
  </si>
  <si>
    <t>XJ18429</t>
  </si>
  <si>
    <t>wHAXPI094326-133</t>
  </si>
  <si>
    <t>SRR14101822</t>
  </si>
  <si>
    <t>SAMN18452306</t>
  </si>
  <si>
    <t>CNS0305178</t>
  </si>
  <si>
    <t>N_000011197</t>
  </si>
  <si>
    <t>2018.09.15</t>
  </si>
  <si>
    <t>Kaindi, Kelamayi</t>
  </si>
  <si>
    <t>N 84.1217</t>
  </si>
  <si>
    <t>E 45.8543</t>
  </si>
  <si>
    <t>OC056</t>
  </si>
  <si>
    <t>O.pusilla_XJ18430</t>
  </si>
  <si>
    <t>XJ18430</t>
  </si>
  <si>
    <t>wHAXPI094327-95</t>
  </si>
  <si>
    <t>SRR14101821</t>
  </si>
  <si>
    <t>SAMN18452307</t>
  </si>
  <si>
    <t>CNS0305179</t>
  </si>
  <si>
    <t>N_000011198</t>
  </si>
  <si>
    <t>OC057</t>
  </si>
  <si>
    <t>O.pusilla_SAF16770</t>
  </si>
  <si>
    <t>SAF16770</t>
  </si>
  <si>
    <t>wHAXPI083163-97/wHAXPI083162-102</t>
  </si>
  <si>
    <t>SRR14101831</t>
  </si>
  <si>
    <t>SAMN18452308</t>
  </si>
  <si>
    <t>CNS0305180</t>
  </si>
  <si>
    <t>N_000011190</t>
  </si>
  <si>
    <t>2008.09.01</t>
  </si>
  <si>
    <t>Kelamayi</t>
  </si>
  <si>
    <t>E 45.2778</t>
  </si>
  <si>
    <t>OC059</t>
  </si>
  <si>
    <t>O.qionglaiensis_ELSYKB04</t>
  </si>
  <si>
    <t>O. qionglaiensis</t>
  </si>
  <si>
    <t>ELSYKB04</t>
  </si>
  <si>
    <t>CL100039936-L02-1718</t>
  </si>
  <si>
    <t>SRR14101882</t>
  </si>
  <si>
    <t>SAMN18452309</t>
  </si>
  <si>
    <t>CNS0305181</t>
  </si>
  <si>
    <t>N_000011134</t>
  </si>
  <si>
    <t>2006.07.30</t>
  </si>
  <si>
    <t>Erlang Mountain, Tianquan County, Ya 'an City</t>
  </si>
  <si>
    <t>N 102.2820</t>
  </si>
  <si>
    <t>E 29.8620</t>
  </si>
  <si>
    <t>OC060</t>
  </si>
  <si>
    <t>O.qionglaiensis_JJSA072</t>
  </si>
  <si>
    <t>JJSA072</t>
  </si>
  <si>
    <t>wHADPI028621-146</t>
  </si>
  <si>
    <t>SRR14101857</t>
  </si>
  <si>
    <t>SAMN18452310</t>
  </si>
  <si>
    <t>CNS0305182</t>
  </si>
  <si>
    <t>N_000011189</t>
  </si>
  <si>
    <t>2008.10.01</t>
  </si>
  <si>
    <t>N 102.7215</t>
  </si>
  <si>
    <t>E 30.8640</t>
  </si>
  <si>
    <t>OC061</t>
  </si>
  <si>
    <t>O.macrotis_XZ16313</t>
  </si>
  <si>
    <t>XZ16313</t>
  </si>
  <si>
    <t>CL100051025-L01-5764</t>
  </si>
  <si>
    <t>SRR14101890</t>
  </si>
  <si>
    <t>SAMN18452311</t>
  </si>
  <si>
    <t>CNS0305183</t>
  </si>
  <si>
    <t>N_000011147</t>
  </si>
  <si>
    <t>OC062</t>
  </si>
  <si>
    <t>O.macrotis_XZ16328</t>
  </si>
  <si>
    <t>XZ16328</t>
  </si>
  <si>
    <t>CL100035650-L01-3740</t>
  </si>
  <si>
    <t>SRR14101888</t>
  </si>
  <si>
    <t>SAMN18452312</t>
  </si>
  <si>
    <t>CNS0305184</t>
  </si>
  <si>
    <t>N_000011123</t>
  </si>
  <si>
    <t>2016.09.19</t>
  </si>
  <si>
    <t>OC063</t>
  </si>
  <si>
    <t>O.chinensis_GW42</t>
  </si>
  <si>
    <t>O. chinensis</t>
  </si>
  <si>
    <t>GW42</t>
  </si>
  <si>
    <t>CL100041562-L02-1112</t>
  </si>
  <si>
    <t>SRR14101869</t>
  </si>
  <si>
    <t>SAMN18452313</t>
  </si>
  <si>
    <t>CNS0305185</t>
  </si>
  <si>
    <t>N_000011142</t>
  </si>
  <si>
    <t>Hou Quanfeng</t>
  </si>
  <si>
    <t>2014.07.29</t>
  </si>
  <si>
    <t>Litang County, Ganzi Tibetan Autonomous Prefecture</t>
  </si>
  <si>
    <t>N 100.1466</t>
  </si>
  <si>
    <t>E 29.3978</t>
  </si>
  <si>
    <t>OC064</t>
  </si>
  <si>
    <t>O.chinensis_GZ17N003</t>
  </si>
  <si>
    <t>GZ17N003</t>
  </si>
  <si>
    <t>CL100041562-L02-0910</t>
  </si>
  <si>
    <t>SRR14101868</t>
  </si>
  <si>
    <t>SAMN18452314</t>
  </si>
  <si>
    <t>CNS0305186</t>
  </si>
  <si>
    <t>N_000011141</t>
  </si>
  <si>
    <t>2017.07.29</t>
  </si>
  <si>
    <t>Ganzi Tibetan Autonomous Prefecture</t>
  </si>
  <si>
    <t>N 102.0063</t>
  </si>
  <si>
    <t>E 29.9139</t>
  </si>
  <si>
    <t>OC065</t>
  </si>
  <si>
    <t>O.sacraria_BX2017001</t>
  </si>
  <si>
    <t>O. sacraria</t>
  </si>
  <si>
    <t>BX2017001</t>
  </si>
  <si>
    <t>CL100051026-L01-8188</t>
  </si>
  <si>
    <t>SRR14101879</t>
  </si>
  <si>
    <t>SAMN18452315</t>
  </si>
  <si>
    <t>CNS0305187</t>
  </si>
  <si>
    <t>N_000011150</t>
  </si>
  <si>
    <t>Baoxing County, Ya 'an City</t>
  </si>
  <si>
    <t>N 102.8800</t>
  </si>
  <si>
    <t>E 30.5940</t>
  </si>
  <si>
    <t>OC066</t>
  </si>
  <si>
    <t>O.sacraria_EM14031</t>
  </si>
  <si>
    <t>EM14031</t>
  </si>
  <si>
    <t>CL100039542-L02-2122</t>
  </si>
  <si>
    <t>SRR14101880</t>
  </si>
  <si>
    <t>SAMN18452316</t>
  </si>
  <si>
    <t>CNS0305188</t>
  </si>
  <si>
    <t>N_000011127</t>
  </si>
  <si>
    <t>2014.06.10</t>
  </si>
  <si>
    <t>Emei Mountain, Leshan City</t>
  </si>
  <si>
    <t>N 103.3335</t>
  </si>
  <si>
    <t>E 29.5440</t>
  </si>
  <si>
    <t>OC067</t>
  </si>
  <si>
    <t>O.sikimaria_XZ14044</t>
  </si>
  <si>
    <t>O. sikimaria</t>
  </si>
  <si>
    <t>XZ14044</t>
  </si>
  <si>
    <t>CL100039936-L01-1920</t>
  </si>
  <si>
    <t>SRR14101818</t>
  </si>
  <si>
    <t>SAMN18452317</t>
  </si>
  <si>
    <t>CNS0305189</t>
  </si>
  <si>
    <t>N_000011130</t>
  </si>
  <si>
    <t>2014.09.04</t>
  </si>
  <si>
    <t>N 88.9947</t>
  </si>
  <si>
    <t>E 27.5400</t>
  </si>
  <si>
    <t>OC069</t>
  </si>
  <si>
    <t>O.thibetana_DB13051</t>
  </si>
  <si>
    <t>O. thibetana</t>
  </si>
  <si>
    <t>DB13051</t>
  </si>
  <si>
    <t>CL100051027-L01-25</t>
  </si>
  <si>
    <t>SRR14101834</t>
  </si>
  <si>
    <t>SAMN18452318</t>
  </si>
  <si>
    <t>CNS0305190</t>
  </si>
  <si>
    <t>N_000011163</t>
  </si>
  <si>
    <t>2013.07.25</t>
  </si>
  <si>
    <t>Danba County, Ganzi Tibetan Autonomous Prefecture</t>
  </si>
  <si>
    <t>N 101.6278</t>
  </si>
  <si>
    <t>E 31.3352</t>
  </si>
  <si>
    <t>OC070</t>
  </si>
  <si>
    <t>O.thibetana_DB13050</t>
  </si>
  <si>
    <t>DB13050</t>
  </si>
  <si>
    <t>CL100051027-L01-24</t>
  </si>
  <si>
    <t>SRR14101845</t>
  </si>
  <si>
    <t>SAMN18452319</t>
  </si>
  <si>
    <t>CNS0305191</t>
  </si>
  <si>
    <t>N_000011162</t>
  </si>
  <si>
    <t>OC071</t>
  </si>
  <si>
    <t>O.thibetana_QH13026</t>
  </si>
  <si>
    <t>QH13026</t>
  </si>
  <si>
    <t>CL100039936-L01-2122</t>
  </si>
  <si>
    <t>SRR14101835</t>
  </si>
  <si>
    <t>SAMN18452320</t>
  </si>
  <si>
    <t>CNS0305192</t>
  </si>
  <si>
    <t>N_000011131</t>
  </si>
  <si>
    <t>2013.06.27</t>
  </si>
  <si>
    <t>N 100.9649</t>
  </si>
  <si>
    <t>E 32.8499</t>
  </si>
  <si>
    <t>OC072</t>
  </si>
  <si>
    <t>O.thibetana_JJSA469</t>
  </si>
  <si>
    <t>JJSA469</t>
  </si>
  <si>
    <t>wHADPI028602-92</t>
  </si>
  <si>
    <t>SRR14101855</t>
  </si>
  <si>
    <t>SAMN18452321</t>
  </si>
  <si>
    <t>CNS0305193</t>
  </si>
  <si>
    <t>N_000011181</t>
  </si>
  <si>
    <t>N 102.6900</t>
  </si>
  <si>
    <t>E 30.8430</t>
  </si>
  <si>
    <t>The library was of low quality and less data were obtained, and no longer used for subsequent analysis.</t>
  </si>
  <si>
    <t>OC073</t>
  </si>
  <si>
    <t>O.thibetana_JJSB005</t>
  </si>
  <si>
    <t>JJSB005</t>
  </si>
  <si>
    <t>wHADPI028616-112</t>
  </si>
  <si>
    <t>SRR14101854</t>
  </si>
  <si>
    <t>SAMN18452322</t>
  </si>
  <si>
    <t>CNS0305194</t>
  </si>
  <si>
    <t>N_000011186</t>
  </si>
  <si>
    <t>N 102.6550</t>
  </si>
  <si>
    <t>E 30.8860</t>
  </si>
  <si>
    <t>OC074</t>
  </si>
  <si>
    <t>O.thibetana_YN15153</t>
  </si>
  <si>
    <t>YN15153</t>
  </si>
  <si>
    <t>CL100039936-L02-2122</t>
  </si>
  <si>
    <t>SRR14101883</t>
  </si>
  <si>
    <t>SAMN18452323</t>
  </si>
  <si>
    <t>CNS0305195</t>
  </si>
  <si>
    <t>N_000011135</t>
  </si>
  <si>
    <t>2015.11.01</t>
  </si>
  <si>
    <t>Weixi County, Diqing Tibetan Autonomous Prefecture</t>
  </si>
  <si>
    <t>N 99.2890</t>
  </si>
  <si>
    <t>E 27.3202</t>
  </si>
  <si>
    <t>OC075</t>
  </si>
  <si>
    <t>O.thibetana_JYBCP0701</t>
  </si>
  <si>
    <t>JYBCP0701</t>
  </si>
  <si>
    <t>wHADPI028615-111</t>
  </si>
  <si>
    <t>SRR14101852</t>
  </si>
  <si>
    <t>SAMN18452324</t>
  </si>
  <si>
    <t>CNS0305196</t>
  </si>
  <si>
    <t>N_000011185</t>
  </si>
  <si>
    <t>2007.08.31</t>
  </si>
  <si>
    <t>Baicao Slope Nature Reserve, Jinyang County, Liangshan Yi Autonomous Prefecture</t>
  </si>
  <si>
    <t>N 103.2869</t>
  </si>
  <si>
    <t>E 27.8570</t>
  </si>
  <si>
    <t>OC076</t>
  </si>
  <si>
    <t>O.thibetana_HSSDG05001</t>
  </si>
  <si>
    <t>HSSDG05001</t>
  </si>
  <si>
    <t>CL100035650-L02-2528</t>
  </si>
  <si>
    <t>SRR14101858</t>
  </si>
  <si>
    <t>SAMN18452325</t>
  </si>
  <si>
    <t>CNS0305197</t>
  </si>
  <si>
    <t>N_000011124</t>
  </si>
  <si>
    <t>N 102.7540</t>
  </si>
  <si>
    <t>E 32.3410</t>
  </si>
  <si>
    <t>OC077</t>
  </si>
  <si>
    <t>O.thomasi_QH15033</t>
  </si>
  <si>
    <t>O. thomasi</t>
  </si>
  <si>
    <t>QH15033</t>
  </si>
  <si>
    <t>wHADPI028612-108</t>
  </si>
  <si>
    <t>SRR14101833</t>
  </si>
  <si>
    <t>SAMN18452326</t>
  </si>
  <si>
    <t>CNS0305198</t>
  </si>
  <si>
    <t>N_000011184</t>
  </si>
  <si>
    <t>2015.09.28</t>
  </si>
  <si>
    <t>Tianjun County, Haixi Mongolian and Tibetan Autonomous Prefecture</t>
  </si>
  <si>
    <t>N 98.6602</t>
  </si>
  <si>
    <t>E 37.6754</t>
  </si>
  <si>
    <t>OC078</t>
  </si>
  <si>
    <t>O.xunhuaensis_EY16051</t>
  </si>
  <si>
    <t>O. xunhuaensis</t>
  </si>
  <si>
    <t>EY16051</t>
  </si>
  <si>
    <t>CL100051027-L01-29</t>
  </si>
  <si>
    <t>SRR14101876</t>
  </si>
  <si>
    <t>SAMN18452327</t>
  </si>
  <si>
    <t>CNS0305199</t>
  </si>
  <si>
    <t>N_000011166</t>
  </si>
  <si>
    <t>Shaoying Liu,Rui Liao</t>
  </si>
  <si>
    <t>2016.12.21</t>
  </si>
  <si>
    <t>Hubei</t>
  </si>
  <si>
    <t>Shennongjia Forestry District</t>
  </si>
  <si>
    <t>N 110.3041</t>
  </si>
  <si>
    <t>E 31.4947</t>
  </si>
  <si>
    <t>OC079</t>
  </si>
  <si>
    <t>O.xunhuaensis_EY16046</t>
  </si>
  <si>
    <t>EY16046</t>
  </si>
  <si>
    <t>CL100051026-L02-1724</t>
  </si>
  <si>
    <t>SRR14101877</t>
  </si>
  <si>
    <t>SAMN18452328</t>
  </si>
  <si>
    <t>CNS0305200</t>
  </si>
  <si>
    <t>N_000011153</t>
  </si>
  <si>
    <t>OC080</t>
  </si>
  <si>
    <t>O.xunhuaensis_LPS014</t>
  </si>
  <si>
    <t>LPS014</t>
  </si>
  <si>
    <t>CL100039936-L01-1718</t>
  </si>
  <si>
    <t>SRR14101848</t>
  </si>
  <si>
    <t>SAMN18452329</t>
  </si>
  <si>
    <t>CNS0305201</t>
  </si>
  <si>
    <t>N_000011129</t>
  </si>
  <si>
    <t>2011.09.19</t>
  </si>
  <si>
    <t>Ningxia</t>
  </si>
  <si>
    <t>Liu-p'an Mountains</t>
  </si>
  <si>
    <t>N 106.2746</t>
  </si>
  <si>
    <t>E 35.3905</t>
  </si>
  <si>
    <t>OC081</t>
  </si>
  <si>
    <t>O.xunhuaensis_ZS15005</t>
  </si>
  <si>
    <t>ZS15005</t>
  </si>
  <si>
    <t>wHADPI028620-144</t>
  </si>
  <si>
    <t>SRR14101881</t>
  </si>
  <si>
    <t>SAMN18452330</t>
  </si>
  <si>
    <t>CNS0305202</t>
  </si>
  <si>
    <t>N_000011188</t>
  </si>
  <si>
    <t>2015.11.16</t>
  </si>
  <si>
    <t>Shaanxi</t>
  </si>
  <si>
    <t>Zhashui County, Shangluo City</t>
  </si>
  <si>
    <t>N 108.8858</t>
  </si>
  <si>
    <t>E 33.8152</t>
  </si>
  <si>
    <t>OC082</t>
  </si>
  <si>
    <t>O.nubrica_GB09N243</t>
  </si>
  <si>
    <t>GB09N243</t>
  </si>
  <si>
    <t>wHADPI028599-88</t>
  </si>
  <si>
    <t>SRR14101874</t>
  </si>
  <si>
    <t>SAMN18452331</t>
  </si>
  <si>
    <t>CNS0305203</t>
  </si>
  <si>
    <t>N_000011179</t>
  </si>
  <si>
    <t>2009.06.24</t>
  </si>
  <si>
    <t>Jindong, Lang County, Nyingchi City</t>
  </si>
  <si>
    <t>N 93.3919</t>
  </si>
  <si>
    <t>E 28.9350</t>
  </si>
  <si>
    <t>OC083</t>
  </si>
  <si>
    <t>O.nubrica_GB08261</t>
  </si>
  <si>
    <t>GB08261</t>
  </si>
  <si>
    <t>wHADPI028618-140</t>
  </si>
  <si>
    <t>SRR14101875</t>
  </si>
  <si>
    <t>SAMN18452332</t>
  </si>
  <si>
    <t>CNS0305204</t>
  </si>
  <si>
    <t>N_000011187</t>
  </si>
  <si>
    <t>2008.08.18</t>
  </si>
  <si>
    <t>N 93.4280</t>
  </si>
  <si>
    <t>E 28.9729</t>
  </si>
  <si>
    <t>OC084</t>
  </si>
  <si>
    <t>O.nubrica_GB09N244</t>
  </si>
  <si>
    <t>GB09N244</t>
  </si>
  <si>
    <t>CL100035650-L02-3740</t>
  </si>
  <si>
    <t>SRR14101873</t>
  </si>
  <si>
    <t>SAMN18452333</t>
  </si>
  <si>
    <t>CNS0305205</t>
  </si>
  <si>
    <t>N_000011125</t>
  </si>
  <si>
    <t>OPRI0</t>
  </si>
  <si>
    <t>O.princeps</t>
  </si>
  <si>
    <t>O. princeps</t>
  </si>
  <si>
    <t>Download from NCBI, detail information is not available</t>
  </si>
  <si>
    <t>NEWADD1</t>
  </si>
  <si>
    <t>O.collaris_NC_003033.1</t>
  </si>
  <si>
    <t>O. collaris</t>
  </si>
  <si>
    <t>NEWADD2</t>
  </si>
  <si>
    <t>O.curzoniae_NC_011029.1</t>
  </si>
  <si>
    <t>NEWADD3</t>
  </si>
  <si>
    <t>O.erythrotis_NC_027186.1</t>
  </si>
  <si>
    <t>EOC01</t>
  </si>
  <si>
    <t>O.forresti_CYRD02</t>
  </si>
  <si>
    <t>O. forresti</t>
  </si>
  <si>
    <t>Achieved from BIG-Shenzhen, detail information is not available</t>
  </si>
  <si>
    <t>RNOR0</t>
  </si>
  <si>
    <t>Rattus_norvegicus</t>
  </si>
  <si>
    <t>Rodentia</t>
  </si>
  <si>
    <t>Muridae</t>
  </si>
  <si>
    <t>Rattus</t>
  </si>
  <si>
    <t>Rattus norvegicus</t>
  </si>
  <si>
    <t>PMAN0</t>
  </si>
  <si>
    <t>Peromyscus_maniculatus_bairdii</t>
  </si>
  <si>
    <t>Cricetidae</t>
  </si>
  <si>
    <t>Peromyscus</t>
  </si>
  <si>
    <t>Peromyscus maniculatus bairdii</t>
  </si>
  <si>
    <t>OCUNI</t>
  </si>
  <si>
    <t>Oryctolagus_cuniculus</t>
  </si>
  <si>
    <t>Leporidae</t>
  </si>
  <si>
    <t>Oryctolagus</t>
  </si>
  <si>
    <t>Oryctolagus cuniculus</t>
  </si>
  <si>
    <t>MMUSC</t>
  </si>
  <si>
    <t>Mus_musculus</t>
  </si>
  <si>
    <t>Mus</t>
  </si>
  <si>
    <t>Mus musculus</t>
  </si>
  <si>
    <t>Supplementary Table S1. Information of the 81 pika samples for WGS used in this study.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</si>
</sst>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76" formatCode="_(* #,##0.00_);_(* \(#,##0.00\);_(* &quot;-&quot;??_);_(@_)"/>
    <numFmt numFmtId="177" formatCode="[$￥-804]#,##0.00;[Red]&quot;-&quot;[$￥-804]#,##0.00"/>
    <numFmt numFmtId="178" formatCode="#,##0_ "/>
    <numFmt numFmtId="179" formatCode="0.0000_ "/>
    <numFmt numFmtId="180" formatCode="0.0_ "/>
  </numFmts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/>
      <right/>
      <top/>
      <bottom/>
      <diagonal style="thin">
        <color auto="1"/>
      </diagonal>
    </border>
  </borders>
  <cellStyleXfs count="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177" fontId="10" fillId="0" borderId="0"/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/>
    </xf>
    <xf numFmtId="177" fontId="4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0" xfId="2" applyFont="1" applyFill="1" applyBorder="1" applyAlignment="1">
      <alignment horizontal="center" vertical="center"/>
    </xf>
    <xf numFmtId="177" fontId="5" fillId="0" borderId="0" xfId="0" applyNumberFormat="1" applyFont="1" applyFill="1" applyAlignment="1">
      <alignment horizontal="center"/>
    </xf>
    <xf numFmtId="177" fontId="6" fillId="0" borderId="0" xfId="0" applyNumberFormat="1" applyFont="1" applyFill="1" applyAlignment="1">
      <alignment horizontal="center" vertical="center"/>
    </xf>
    <xf numFmtId="177" fontId="2" fillId="4" borderId="1" xfId="0" applyNumberFormat="1" applyFont="1" applyFill="1" applyBorder="1" applyAlignment="1">
      <alignment horizontal="center" vertical="center"/>
    </xf>
    <xf numFmtId="177" fontId="2" fillId="4" borderId="1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/>
    <xf numFmtId="177" fontId="3" fillId="0" borderId="0" xfId="0" applyNumberFormat="1" applyFont="1" applyFill="1" applyBorder="1" applyAlignment="1"/>
    <xf numFmtId="177" fontId="3" fillId="0" borderId="0" xfId="2" applyNumberFormat="1" applyFont="1" applyFill="1" applyBorder="1" applyAlignment="1" applyProtection="1">
      <alignment horizontal="left" vertical="center" wrapText="1"/>
    </xf>
    <xf numFmtId="176" fontId="2" fillId="4" borderId="1" xfId="1" applyNumberFormat="1" applyFont="1" applyFill="1" applyBorder="1" applyAlignment="1">
      <alignment horizontal="center" vertical="center" wrapText="1"/>
    </xf>
    <xf numFmtId="177" fontId="2" fillId="5" borderId="1" xfId="0" applyNumberFormat="1" applyFont="1" applyFill="1" applyBorder="1" applyAlignment="1">
      <alignment horizontal="center" vertical="center"/>
    </xf>
    <xf numFmtId="178" fontId="3" fillId="0" borderId="0" xfId="1" applyNumberFormat="1" applyFont="1" applyBorder="1" applyAlignment="1">
      <alignment horizontal="left"/>
    </xf>
    <xf numFmtId="49" fontId="3" fillId="0" borderId="0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/>
    </xf>
    <xf numFmtId="177" fontId="5" fillId="0" borderId="0" xfId="0" applyNumberFormat="1" applyFont="1" applyFill="1" applyBorder="1" applyAlignment="1">
      <alignment horizontal="center"/>
    </xf>
    <xf numFmtId="178" fontId="7" fillId="0" borderId="0" xfId="1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/>
    </xf>
    <xf numFmtId="178" fontId="3" fillId="0" borderId="0" xfId="1" applyNumberFormat="1" applyFont="1" applyBorder="1" applyAlignment="1">
      <alignment horizontal="left" vertical="center"/>
    </xf>
    <xf numFmtId="178" fontId="3" fillId="0" borderId="0" xfId="1" applyNumberFormat="1" applyFont="1" applyFill="1" applyBorder="1" applyAlignment="1">
      <alignment horizontal="left" vertical="center"/>
    </xf>
    <xf numFmtId="49" fontId="3" fillId="0" borderId="0" xfId="1" applyNumberFormat="1" applyFont="1" applyBorder="1" applyAlignment="1">
      <alignment vertical="center"/>
    </xf>
    <xf numFmtId="0" fontId="5" fillId="0" borderId="0" xfId="0" applyNumberFormat="1" applyFont="1" applyFill="1" applyBorder="1" applyAlignment="1">
      <alignment horizontal="center"/>
    </xf>
    <xf numFmtId="178" fontId="3" fillId="0" borderId="0" xfId="1" applyNumberFormat="1" applyFont="1" applyFill="1" applyBorder="1" applyAlignment="1">
      <alignment horizontal="left"/>
    </xf>
    <xf numFmtId="177" fontId="2" fillId="6" borderId="1" xfId="0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/>
    </xf>
    <xf numFmtId="180" fontId="3" fillId="0" borderId="0" xfId="0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left"/>
    </xf>
    <xf numFmtId="177" fontId="3" fillId="0" borderId="0" xfId="0" applyNumberFormat="1" applyFont="1" applyFill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 vertical="center"/>
    </xf>
    <xf numFmtId="177" fontId="3" fillId="7" borderId="0" xfId="0" applyNumberFormat="1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9" fillId="7" borderId="0" xfId="0" applyNumberFormat="1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177" fontId="3" fillId="0" borderId="2" xfId="0" applyNumberFormat="1" applyFont="1" applyFill="1" applyBorder="1" applyAlignment="1"/>
    <xf numFmtId="49" fontId="3" fillId="0" borderId="0" xfId="0" applyNumberFormat="1" applyFont="1" applyFill="1" applyBorder="1" applyAlignment="1"/>
    <xf numFmtId="178" fontId="7" fillId="0" borderId="2" xfId="1" applyNumberFormat="1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/>
    </xf>
    <xf numFmtId="179" fontId="3" fillId="0" borderId="2" xfId="0" applyNumberFormat="1" applyFont="1" applyFill="1" applyBorder="1" applyAlignment="1">
      <alignment horizontal="center"/>
    </xf>
    <xf numFmtId="180" fontId="3" fillId="0" borderId="2" xfId="0" applyNumberFormat="1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left" vertical="center"/>
    </xf>
    <xf numFmtId="177" fontId="9" fillId="0" borderId="3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/>
    </xf>
  </cellXfs>
  <cellStyles count="3">
    <cellStyle name="常规" xfId="0" builtinId="0"/>
    <cellStyle name="常规 4" xfId="2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2"/>
  <sheetViews>
    <sheetView tabSelected="1" workbookViewId="0">
      <pane ySplit="2" topLeftCell="A3" activePane="bottomLeft" state="frozen"/>
      <selection pane="bottomLeft" sqref="A1:AC1"/>
    </sheetView>
  </sheetViews>
  <sheetFormatPr defaultColWidth="9" defaultRowHeight="13.5" x14ac:dyDescent="0.15"/>
  <cols>
    <col min="1" max="1" width="13" customWidth="1"/>
    <col min="2" max="2" width="25.25" style="1" customWidth="1"/>
    <col min="3" max="3" width="11.125" customWidth="1"/>
    <col min="4" max="4" width="10.75" customWidth="1"/>
    <col min="5" max="5" width="10.625" customWidth="1"/>
    <col min="6" max="6" width="9.375" customWidth="1"/>
    <col min="7" max="7" width="26.875" customWidth="1"/>
    <col min="8" max="8" width="18.375" customWidth="1"/>
    <col min="9" max="9" width="22.5" customWidth="1"/>
    <col min="10" max="10" width="13.25" customWidth="1"/>
    <col min="11" max="11" width="12.5" customWidth="1"/>
    <col min="12" max="14" width="22.625" customWidth="1"/>
    <col min="15" max="18" width="18.625" customWidth="1"/>
    <col min="19" max="19" width="16.75" customWidth="1"/>
    <col min="20" max="20" width="20" customWidth="1"/>
    <col min="21" max="21" width="18.375" customWidth="1"/>
    <col min="22" max="22" width="14.625" customWidth="1"/>
    <col min="23" max="23" width="13.625" customWidth="1"/>
    <col min="24" max="24" width="72.25" customWidth="1"/>
    <col min="25" max="25" width="9.875" style="1" customWidth="1"/>
    <col min="26" max="26" width="8.75" style="1" customWidth="1"/>
    <col min="27" max="27" width="9.125" style="1" customWidth="1"/>
    <col min="28" max="28" width="8" style="1" customWidth="1"/>
  </cols>
  <sheetData>
    <row r="1" spans="1:29" ht="20.100000000000001" customHeight="1" x14ac:dyDescent="0.15">
      <c r="A1" s="49" t="s">
        <v>1001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</row>
    <row r="2" spans="1:29" s="1" customFormat="1" ht="28.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 t="s">
        <v>8</v>
      </c>
      <c r="J2" s="3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7" t="s">
        <v>18</v>
      </c>
      <c r="T2" s="13" t="s">
        <v>19</v>
      </c>
      <c r="U2" s="18" t="s">
        <v>20</v>
      </c>
      <c r="V2" s="18" t="s">
        <v>21</v>
      </c>
      <c r="W2" s="18" t="s">
        <v>22</v>
      </c>
      <c r="X2" s="18" t="s">
        <v>23</v>
      </c>
      <c r="Y2" s="18" t="s">
        <v>24</v>
      </c>
      <c r="Z2" s="18" t="s">
        <v>25</v>
      </c>
      <c r="AA2" s="18" t="s">
        <v>26</v>
      </c>
      <c r="AB2" s="18" t="s">
        <v>27</v>
      </c>
      <c r="AC2" s="30" t="s">
        <v>28</v>
      </c>
    </row>
    <row r="3" spans="1:29" ht="15" x14ac:dyDescent="0.25">
      <c r="A3" s="4" t="s">
        <v>29</v>
      </c>
      <c r="B3" s="5" t="s">
        <v>30</v>
      </c>
      <c r="C3" s="4" t="s">
        <v>31</v>
      </c>
      <c r="D3" s="4" t="s">
        <v>32</v>
      </c>
      <c r="E3" s="4" t="s">
        <v>33</v>
      </c>
      <c r="F3" s="4" t="s">
        <v>33</v>
      </c>
      <c r="G3" s="6" t="s">
        <v>34</v>
      </c>
      <c r="H3" s="7" t="s">
        <v>35</v>
      </c>
      <c r="I3" s="7" t="s">
        <v>35</v>
      </c>
      <c r="J3" s="7" t="s">
        <v>35</v>
      </c>
      <c r="K3" s="14" t="s">
        <v>36</v>
      </c>
      <c r="L3" s="15" t="s">
        <v>37</v>
      </c>
      <c r="M3" s="15" t="s">
        <v>38</v>
      </c>
      <c r="N3" s="15" t="s">
        <v>39</v>
      </c>
      <c r="O3" s="15" t="s">
        <v>40</v>
      </c>
      <c r="P3" s="15" t="s">
        <v>41</v>
      </c>
      <c r="Q3" s="15" t="s">
        <v>42</v>
      </c>
      <c r="R3" s="15" t="s">
        <v>43</v>
      </c>
      <c r="S3" s="19">
        <v>107763741000</v>
      </c>
      <c r="T3" s="20" t="s">
        <v>44</v>
      </c>
      <c r="U3" s="7" t="s">
        <v>45</v>
      </c>
      <c r="V3" s="21" t="s">
        <v>46</v>
      </c>
      <c r="W3" s="22" t="s">
        <v>47</v>
      </c>
      <c r="X3" s="7" t="s">
        <v>48</v>
      </c>
      <c r="Y3" s="31" t="s">
        <v>49</v>
      </c>
      <c r="Z3" s="31" t="s">
        <v>50</v>
      </c>
      <c r="AA3" s="32">
        <v>3360</v>
      </c>
      <c r="AB3" s="7" t="s">
        <v>51</v>
      </c>
    </row>
    <row r="4" spans="1:29" ht="15" x14ac:dyDescent="0.25">
      <c r="A4" s="4" t="s">
        <v>52</v>
      </c>
      <c r="B4" s="5" t="s">
        <v>53</v>
      </c>
      <c r="C4" s="4" t="s">
        <v>31</v>
      </c>
      <c r="D4" s="4" t="s">
        <v>32</v>
      </c>
      <c r="E4" s="4" t="s">
        <v>33</v>
      </c>
      <c r="F4" s="4" t="s">
        <v>33</v>
      </c>
      <c r="G4" s="6" t="s">
        <v>34</v>
      </c>
      <c r="H4" s="7" t="s">
        <v>35</v>
      </c>
      <c r="I4" s="7" t="s">
        <v>35</v>
      </c>
      <c r="J4" s="7" t="s">
        <v>54</v>
      </c>
      <c r="K4" s="14" t="s">
        <v>55</v>
      </c>
      <c r="L4" s="15" t="s">
        <v>56</v>
      </c>
      <c r="M4" s="15" t="s">
        <v>38</v>
      </c>
      <c r="N4" s="15" t="s">
        <v>39</v>
      </c>
      <c r="O4" s="15" t="s">
        <v>57</v>
      </c>
      <c r="P4" s="15" t="s">
        <v>58</v>
      </c>
      <c r="Q4" s="15" t="s">
        <v>59</v>
      </c>
      <c r="R4" s="15" t="s">
        <v>60</v>
      </c>
      <c r="S4" s="19">
        <v>7747760000</v>
      </c>
      <c r="T4" s="20" t="s">
        <v>61</v>
      </c>
      <c r="U4" s="7" t="s">
        <v>45</v>
      </c>
      <c r="V4" s="21" t="s">
        <v>62</v>
      </c>
      <c r="W4" s="22" t="s">
        <v>63</v>
      </c>
      <c r="X4" s="7" t="s">
        <v>64</v>
      </c>
      <c r="Y4" s="31" t="s">
        <v>65</v>
      </c>
      <c r="Z4" s="31" t="s">
        <v>66</v>
      </c>
      <c r="AA4" s="32">
        <v>1950</v>
      </c>
      <c r="AB4" s="7" t="s">
        <v>67</v>
      </c>
    </row>
    <row r="5" spans="1:29" ht="15" x14ac:dyDescent="0.25">
      <c r="A5" s="4" t="s">
        <v>68</v>
      </c>
      <c r="B5" s="5" t="s">
        <v>69</v>
      </c>
      <c r="C5" s="4" t="s">
        <v>31</v>
      </c>
      <c r="D5" s="4" t="s">
        <v>32</v>
      </c>
      <c r="E5" s="4" t="s">
        <v>33</v>
      </c>
      <c r="F5" s="4" t="s">
        <v>33</v>
      </c>
      <c r="G5" s="6" t="s">
        <v>34</v>
      </c>
      <c r="H5" s="7" t="s">
        <v>35</v>
      </c>
      <c r="I5" s="7" t="s">
        <v>35</v>
      </c>
      <c r="J5" s="7" t="s">
        <v>54</v>
      </c>
      <c r="K5" s="14" t="s">
        <v>70</v>
      </c>
      <c r="L5" s="15" t="s">
        <v>71</v>
      </c>
      <c r="M5" s="15" t="s">
        <v>38</v>
      </c>
      <c r="N5" s="15" t="s">
        <v>39</v>
      </c>
      <c r="O5" s="15" t="s">
        <v>72</v>
      </c>
      <c r="P5" s="15" t="s">
        <v>73</v>
      </c>
      <c r="Q5" s="15" t="s">
        <v>74</v>
      </c>
      <c r="R5" s="15" t="s">
        <v>75</v>
      </c>
      <c r="S5" s="19">
        <v>6321116800</v>
      </c>
      <c r="T5" s="20" t="s">
        <v>61</v>
      </c>
      <c r="U5" s="7" t="s">
        <v>45</v>
      </c>
      <c r="V5" s="21" t="s">
        <v>76</v>
      </c>
      <c r="W5" s="22" t="s">
        <v>63</v>
      </c>
      <c r="X5" s="7" t="s">
        <v>64</v>
      </c>
      <c r="Y5" s="31" t="s">
        <v>65</v>
      </c>
      <c r="Z5" s="31" t="s">
        <v>66</v>
      </c>
      <c r="AA5" s="32">
        <v>1950</v>
      </c>
      <c r="AB5" s="7" t="s">
        <v>51</v>
      </c>
    </row>
    <row r="6" spans="1:29" ht="15" x14ac:dyDescent="0.25">
      <c r="A6" s="4" t="s">
        <v>77</v>
      </c>
      <c r="B6" s="5" t="s">
        <v>78</v>
      </c>
      <c r="C6" s="4" t="s">
        <v>31</v>
      </c>
      <c r="D6" s="4" t="s">
        <v>32</v>
      </c>
      <c r="E6" s="4" t="s">
        <v>33</v>
      </c>
      <c r="F6" s="4" t="s">
        <v>33</v>
      </c>
      <c r="G6" s="6" t="s">
        <v>34</v>
      </c>
      <c r="H6" s="7" t="s">
        <v>35</v>
      </c>
      <c r="I6" s="7" t="s">
        <v>35</v>
      </c>
      <c r="J6" s="7" t="s">
        <v>54</v>
      </c>
      <c r="K6" s="14" t="s">
        <v>79</v>
      </c>
      <c r="L6" s="15" t="s">
        <v>80</v>
      </c>
      <c r="M6" s="15" t="s">
        <v>38</v>
      </c>
      <c r="N6" s="15" t="s">
        <v>39</v>
      </c>
      <c r="O6" s="15" t="s">
        <v>81</v>
      </c>
      <c r="P6" s="15" t="s">
        <v>82</v>
      </c>
      <c r="Q6" s="15" t="s">
        <v>83</v>
      </c>
      <c r="R6" s="15" t="s">
        <v>84</v>
      </c>
      <c r="S6" s="19">
        <v>55377533400</v>
      </c>
      <c r="T6" s="20" t="s">
        <v>44</v>
      </c>
      <c r="U6" s="7" t="s">
        <v>85</v>
      </c>
      <c r="V6" s="21" t="s">
        <v>86</v>
      </c>
      <c r="W6" s="22" t="s">
        <v>87</v>
      </c>
      <c r="X6" s="7" t="s">
        <v>88</v>
      </c>
      <c r="Y6" s="31" t="s">
        <v>89</v>
      </c>
      <c r="Z6" s="31" t="s">
        <v>90</v>
      </c>
      <c r="AA6" s="32">
        <v>2780</v>
      </c>
      <c r="AB6" s="7" t="s">
        <v>51</v>
      </c>
    </row>
    <row r="7" spans="1:29" ht="15" x14ac:dyDescent="0.25">
      <c r="A7" s="4" t="s">
        <v>91</v>
      </c>
      <c r="B7" s="5" t="s">
        <v>92</v>
      </c>
      <c r="C7" s="4" t="s">
        <v>31</v>
      </c>
      <c r="D7" s="4" t="s">
        <v>32</v>
      </c>
      <c r="E7" s="4" t="s">
        <v>33</v>
      </c>
      <c r="F7" s="4" t="s">
        <v>33</v>
      </c>
      <c r="G7" s="6" t="s">
        <v>34</v>
      </c>
      <c r="H7" s="7" t="s">
        <v>35</v>
      </c>
      <c r="I7" s="7" t="s">
        <v>35</v>
      </c>
      <c r="J7" s="7" t="s">
        <v>54</v>
      </c>
      <c r="K7" s="14" t="s">
        <v>93</v>
      </c>
      <c r="L7" s="15" t="s">
        <v>94</v>
      </c>
      <c r="M7" s="15" t="s">
        <v>38</v>
      </c>
      <c r="N7" s="15" t="s">
        <v>39</v>
      </c>
      <c r="O7" s="15" t="s">
        <v>95</v>
      </c>
      <c r="P7" s="15" t="s">
        <v>96</v>
      </c>
      <c r="Q7" s="15" t="s">
        <v>97</v>
      </c>
      <c r="R7" s="15" t="s">
        <v>98</v>
      </c>
      <c r="S7" s="19">
        <v>5055929400</v>
      </c>
      <c r="T7" s="20" t="s">
        <v>61</v>
      </c>
      <c r="U7" s="7" t="s">
        <v>85</v>
      </c>
      <c r="V7" s="21" t="s">
        <v>86</v>
      </c>
      <c r="W7" s="22" t="s">
        <v>87</v>
      </c>
      <c r="X7" s="7" t="s">
        <v>88</v>
      </c>
      <c r="Y7" s="31" t="s">
        <v>99</v>
      </c>
      <c r="Z7" s="31" t="s">
        <v>100</v>
      </c>
      <c r="AA7" s="32">
        <v>2780</v>
      </c>
      <c r="AB7" s="7" t="s">
        <v>51</v>
      </c>
    </row>
    <row r="8" spans="1:29" ht="15" x14ac:dyDescent="0.25">
      <c r="A8" s="4" t="s">
        <v>101</v>
      </c>
      <c r="B8" s="5" t="s">
        <v>102</v>
      </c>
      <c r="C8" s="4" t="s">
        <v>31</v>
      </c>
      <c r="D8" s="4" t="s">
        <v>32</v>
      </c>
      <c r="E8" s="4" t="s">
        <v>33</v>
      </c>
      <c r="F8" s="4" t="s">
        <v>33</v>
      </c>
      <c r="G8" s="6" t="s">
        <v>34</v>
      </c>
      <c r="H8" s="7" t="s">
        <v>35</v>
      </c>
      <c r="I8" s="7" t="s">
        <v>35</v>
      </c>
      <c r="J8" s="7" t="s">
        <v>54</v>
      </c>
      <c r="K8" s="14" t="s">
        <v>103</v>
      </c>
      <c r="L8" s="15" t="s">
        <v>104</v>
      </c>
      <c r="M8" s="15" t="s">
        <v>38</v>
      </c>
      <c r="N8" s="15" t="s">
        <v>39</v>
      </c>
      <c r="O8" s="15" t="s">
        <v>105</v>
      </c>
      <c r="P8" s="15" t="s">
        <v>106</v>
      </c>
      <c r="Q8" s="15" t="s">
        <v>107</v>
      </c>
      <c r="R8" s="15" t="s">
        <v>108</v>
      </c>
      <c r="S8" s="19">
        <v>3766682200</v>
      </c>
      <c r="T8" s="20" t="s">
        <v>61</v>
      </c>
      <c r="U8" s="7" t="s">
        <v>85</v>
      </c>
      <c r="V8" s="21" t="s">
        <v>109</v>
      </c>
      <c r="W8" s="22" t="s">
        <v>87</v>
      </c>
      <c r="X8" s="7" t="s">
        <v>88</v>
      </c>
      <c r="Y8" s="31" t="s">
        <v>110</v>
      </c>
      <c r="Z8" s="31" t="s">
        <v>111</v>
      </c>
      <c r="AA8" s="32">
        <v>2780</v>
      </c>
      <c r="AB8" s="7" t="s">
        <v>51</v>
      </c>
    </row>
    <row r="9" spans="1:29" ht="15" x14ac:dyDescent="0.25">
      <c r="A9" s="4" t="s">
        <v>112</v>
      </c>
      <c r="B9" s="5" t="s">
        <v>113</v>
      </c>
      <c r="C9" s="4" t="s">
        <v>31</v>
      </c>
      <c r="D9" s="4" t="s">
        <v>32</v>
      </c>
      <c r="E9" s="4" t="s">
        <v>33</v>
      </c>
      <c r="F9" s="4" t="s">
        <v>33</v>
      </c>
      <c r="G9" s="6" t="s">
        <v>34</v>
      </c>
      <c r="H9" s="7" t="s">
        <v>35</v>
      </c>
      <c r="I9" s="4" t="s">
        <v>35</v>
      </c>
      <c r="J9" s="7" t="s">
        <v>54</v>
      </c>
      <c r="K9" s="14" t="s">
        <v>114</v>
      </c>
      <c r="L9" s="15" t="s">
        <v>115</v>
      </c>
      <c r="M9" s="15" t="s">
        <v>116</v>
      </c>
      <c r="N9" s="15" t="s">
        <v>117</v>
      </c>
      <c r="O9" s="15" t="s">
        <v>118</v>
      </c>
      <c r="P9" s="15" t="s">
        <v>119</v>
      </c>
      <c r="Q9" s="15" t="s">
        <v>120</v>
      </c>
      <c r="R9" s="15" t="s">
        <v>121</v>
      </c>
      <c r="S9" s="23">
        <v>4704354900</v>
      </c>
      <c r="T9" s="24" t="s">
        <v>122</v>
      </c>
      <c r="U9" s="7" t="s">
        <v>123</v>
      </c>
      <c r="V9" s="21" t="s">
        <v>124</v>
      </c>
      <c r="W9" s="22" t="s">
        <v>63</v>
      </c>
      <c r="X9" s="7" t="s">
        <v>125</v>
      </c>
      <c r="Y9" s="31" t="s">
        <v>126</v>
      </c>
      <c r="Z9" s="31" t="s">
        <v>127</v>
      </c>
      <c r="AA9" s="32">
        <v>340</v>
      </c>
      <c r="AB9" s="7" t="s">
        <v>128</v>
      </c>
    </row>
    <row r="10" spans="1:29" ht="15" x14ac:dyDescent="0.25">
      <c r="A10" s="4" t="s">
        <v>129</v>
      </c>
      <c r="B10" s="5" t="s">
        <v>130</v>
      </c>
      <c r="C10" s="4" t="s">
        <v>31</v>
      </c>
      <c r="D10" s="4" t="s">
        <v>32</v>
      </c>
      <c r="E10" s="4" t="s">
        <v>33</v>
      </c>
      <c r="F10" s="4" t="s">
        <v>33</v>
      </c>
      <c r="G10" s="6" t="s">
        <v>34</v>
      </c>
      <c r="H10" s="7" t="s">
        <v>35</v>
      </c>
      <c r="I10" s="4" t="s">
        <v>35</v>
      </c>
      <c r="J10" s="7" t="s">
        <v>54</v>
      </c>
      <c r="K10" s="14" t="s">
        <v>131</v>
      </c>
      <c r="L10" s="15" t="s">
        <v>132</v>
      </c>
      <c r="M10" s="15" t="s">
        <v>38</v>
      </c>
      <c r="N10" s="15" t="s">
        <v>39</v>
      </c>
      <c r="O10" s="15" t="s">
        <v>133</v>
      </c>
      <c r="P10" s="15" t="s">
        <v>134</v>
      </c>
      <c r="Q10" s="15" t="s">
        <v>135</v>
      </c>
      <c r="R10" s="15" t="s">
        <v>136</v>
      </c>
      <c r="S10" s="23">
        <v>31566066200</v>
      </c>
      <c r="T10" s="20" t="s">
        <v>61</v>
      </c>
      <c r="U10" s="7" t="s">
        <v>45</v>
      </c>
      <c r="V10" s="21" t="s">
        <v>137</v>
      </c>
      <c r="W10" s="22" t="s">
        <v>63</v>
      </c>
      <c r="X10" s="7" t="s">
        <v>138</v>
      </c>
      <c r="Y10" s="31" t="s">
        <v>139</v>
      </c>
      <c r="Z10" s="31" t="s">
        <v>140</v>
      </c>
      <c r="AA10" s="32">
        <v>3820</v>
      </c>
      <c r="AB10" s="7" t="s">
        <v>51</v>
      </c>
    </row>
    <row r="11" spans="1:29" ht="15" x14ac:dyDescent="0.25">
      <c r="A11" s="4" t="s">
        <v>141</v>
      </c>
      <c r="B11" s="5" t="s">
        <v>142</v>
      </c>
      <c r="C11" s="4" t="s">
        <v>31</v>
      </c>
      <c r="D11" s="4" t="s">
        <v>32</v>
      </c>
      <c r="E11" s="4" t="s">
        <v>33</v>
      </c>
      <c r="F11" s="4" t="s">
        <v>33</v>
      </c>
      <c r="G11" s="6" t="s">
        <v>34</v>
      </c>
      <c r="H11" s="7" t="s">
        <v>35</v>
      </c>
      <c r="I11" s="4" t="s">
        <v>35</v>
      </c>
      <c r="J11" s="7" t="s">
        <v>54</v>
      </c>
      <c r="K11" s="14" t="s">
        <v>143</v>
      </c>
      <c r="L11" s="15" t="s">
        <v>144</v>
      </c>
      <c r="M11" s="15" t="s">
        <v>116</v>
      </c>
      <c r="N11" s="15" t="s">
        <v>117</v>
      </c>
      <c r="O11" s="15" t="s">
        <v>145</v>
      </c>
      <c r="P11" s="15" t="s">
        <v>146</v>
      </c>
      <c r="Q11" s="15" t="s">
        <v>147</v>
      </c>
      <c r="R11" s="15" t="s">
        <v>148</v>
      </c>
      <c r="S11" s="23">
        <v>4513551900</v>
      </c>
      <c r="T11" s="24" t="s">
        <v>122</v>
      </c>
      <c r="U11" s="7" t="s">
        <v>45</v>
      </c>
      <c r="V11" s="21" t="s">
        <v>149</v>
      </c>
      <c r="W11" s="22" t="s">
        <v>63</v>
      </c>
      <c r="X11" s="7" t="s">
        <v>138</v>
      </c>
      <c r="Y11" s="31" t="s">
        <v>150</v>
      </c>
      <c r="Z11" s="31" t="s">
        <v>151</v>
      </c>
      <c r="AA11" s="32">
        <v>3700</v>
      </c>
      <c r="AB11" s="7" t="s">
        <v>128</v>
      </c>
    </row>
    <row r="12" spans="1:29" ht="15" x14ac:dyDescent="0.25">
      <c r="A12" s="4" t="s">
        <v>152</v>
      </c>
      <c r="B12" s="5" t="s">
        <v>153</v>
      </c>
      <c r="C12" s="4" t="s">
        <v>31</v>
      </c>
      <c r="D12" s="4" t="s">
        <v>32</v>
      </c>
      <c r="E12" s="4" t="s">
        <v>33</v>
      </c>
      <c r="F12" s="4" t="s">
        <v>33</v>
      </c>
      <c r="G12" s="6" t="s">
        <v>34</v>
      </c>
      <c r="H12" s="7" t="s">
        <v>35</v>
      </c>
      <c r="I12" s="4" t="s">
        <v>35</v>
      </c>
      <c r="J12" s="7" t="s">
        <v>54</v>
      </c>
      <c r="K12" s="14" t="s">
        <v>154</v>
      </c>
      <c r="L12" s="15" t="s">
        <v>155</v>
      </c>
      <c r="M12" s="15" t="s">
        <v>116</v>
      </c>
      <c r="N12" s="15" t="s">
        <v>117</v>
      </c>
      <c r="O12" s="15" t="s">
        <v>156</v>
      </c>
      <c r="P12" s="15" t="s">
        <v>157</v>
      </c>
      <c r="Q12" s="15" t="s">
        <v>158</v>
      </c>
      <c r="R12" s="15" t="s">
        <v>159</v>
      </c>
      <c r="S12" s="23">
        <v>4191189750</v>
      </c>
      <c r="T12" s="24" t="s">
        <v>122</v>
      </c>
      <c r="U12" s="7" t="s">
        <v>45</v>
      </c>
      <c r="V12" s="21" t="s">
        <v>160</v>
      </c>
      <c r="W12" s="22" t="s">
        <v>63</v>
      </c>
      <c r="X12" s="7" t="s">
        <v>161</v>
      </c>
      <c r="Y12" s="31" t="s">
        <v>162</v>
      </c>
      <c r="Z12" s="31" t="s">
        <v>163</v>
      </c>
      <c r="AA12" s="32">
        <v>3480</v>
      </c>
      <c r="AB12" s="7" t="s">
        <v>51</v>
      </c>
    </row>
    <row r="13" spans="1:29" ht="15" x14ac:dyDescent="0.25">
      <c r="A13" s="4" t="s">
        <v>164</v>
      </c>
      <c r="B13" s="5" t="s">
        <v>165</v>
      </c>
      <c r="C13" s="4" t="s">
        <v>31</v>
      </c>
      <c r="D13" s="4" t="s">
        <v>32</v>
      </c>
      <c r="E13" s="4" t="s">
        <v>33</v>
      </c>
      <c r="F13" s="4" t="s">
        <v>166</v>
      </c>
      <c r="G13" s="6" t="s">
        <v>167</v>
      </c>
      <c r="H13" s="7" t="s">
        <v>35</v>
      </c>
      <c r="I13" s="4" t="s">
        <v>35</v>
      </c>
      <c r="J13" s="7" t="s">
        <v>54</v>
      </c>
      <c r="K13" s="14" t="s">
        <v>168</v>
      </c>
      <c r="L13" s="15" t="s">
        <v>169</v>
      </c>
      <c r="M13" s="15" t="s">
        <v>116</v>
      </c>
      <c r="N13" s="15" t="s">
        <v>117</v>
      </c>
      <c r="O13" s="15" t="s">
        <v>170</v>
      </c>
      <c r="P13" s="15" t="s">
        <v>171</v>
      </c>
      <c r="Q13" s="15" t="s">
        <v>172</v>
      </c>
      <c r="R13" s="15" t="s">
        <v>173</v>
      </c>
      <c r="S13" s="25">
        <v>4057002450</v>
      </c>
      <c r="T13" s="24" t="s">
        <v>122</v>
      </c>
      <c r="U13" s="7" t="s">
        <v>45</v>
      </c>
      <c r="V13" s="21" t="s">
        <v>174</v>
      </c>
      <c r="W13" s="22" t="s">
        <v>175</v>
      </c>
      <c r="X13" s="7" t="s">
        <v>176</v>
      </c>
      <c r="Y13" s="31" t="s">
        <v>177</v>
      </c>
      <c r="Z13" s="31" t="s">
        <v>178</v>
      </c>
      <c r="AA13" s="32">
        <v>1340</v>
      </c>
      <c r="AB13" s="7" t="s">
        <v>67</v>
      </c>
    </row>
    <row r="14" spans="1:29" ht="15" x14ac:dyDescent="0.25">
      <c r="A14" s="4" t="s">
        <v>179</v>
      </c>
      <c r="B14" s="5" t="s">
        <v>180</v>
      </c>
      <c r="C14" s="4" t="s">
        <v>31</v>
      </c>
      <c r="D14" s="4" t="s">
        <v>32</v>
      </c>
      <c r="E14" s="4" t="s">
        <v>33</v>
      </c>
      <c r="F14" s="4" t="s">
        <v>166</v>
      </c>
      <c r="G14" s="6" t="s">
        <v>167</v>
      </c>
      <c r="H14" s="7" t="s">
        <v>35</v>
      </c>
      <c r="I14" s="4" t="s">
        <v>35</v>
      </c>
      <c r="J14" s="7" t="s">
        <v>35</v>
      </c>
      <c r="K14" s="14" t="s">
        <v>181</v>
      </c>
      <c r="L14" s="15" t="s">
        <v>182</v>
      </c>
      <c r="M14" s="15" t="s">
        <v>38</v>
      </c>
      <c r="N14" s="15" t="s">
        <v>39</v>
      </c>
      <c r="O14" s="15" t="s">
        <v>183</v>
      </c>
      <c r="P14" s="15" t="s">
        <v>184</v>
      </c>
      <c r="Q14" s="15" t="s">
        <v>185</v>
      </c>
      <c r="R14" s="15" t="s">
        <v>186</v>
      </c>
      <c r="S14" s="25">
        <v>39033131800</v>
      </c>
      <c r="T14" s="20" t="s">
        <v>61</v>
      </c>
      <c r="U14" s="7" t="s">
        <v>45</v>
      </c>
      <c r="V14" s="21" t="s">
        <v>174</v>
      </c>
      <c r="W14" s="22" t="s">
        <v>175</v>
      </c>
      <c r="X14" s="7" t="s">
        <v>176</v>
      </c>
      <c r="Y14" s="31" t="s">
        <v>177</v>
      </c>
      <c r="Z14" s="31" t="s">
        <v>178</v>
      </c>
      <c r="AA14" s="32">
        <v>1340</v>
      </c>
      <c r="AB14" s="7" t="s">
        <v>51</v>
      </c>
    </row>
    <row r="15" spans="1:29" ht="15" x14ac:dyDescent="0.25">
      <c r="A15" s="4" t="s">
        <v>187</v>
      </c>
      <c r="B15" s="5" t="s">
        <v>188</v>
      </c>
      <c r="C15" s="4" t="s">
        <v>31</v>
      </c>
      <c r="D15" s="4" t="s">
        <v>32</v>
      </c>
      <c r="E15" s="4" t="s">
        <v>33</v>
      </c>
      <c r="F15" s="4" t="s">
        <v>33</v>
      </c>
      <c r="G15" s="6" t="s">
        <v>189</v>
      </c>
      <c r="H15" s="7" t="s">
        <v>35</v>
      </c>
      <c r="I15" s="4" t="s">
        <v>35</v>
      </c>
      <c r="J15" s="7" t="s">
        <v>35</v>
      </c>
      <c r="K15" s="14" t="s">
        <v>190</v>
      </c>
      <c r="L15" s="15" t="s">
        <v>191</v>
      </c>
      <c r="M15" s="15" t="s">
        <v>38</v>
      </c>
      <c r="N15" s="15" t="s">
        <v>39</v>
      </c>
      <c r="O15" s="15" t="s">
        <v>192</v>
      </c>
      <c r="P15" s="15" t="s">
        <v>193</v>
      </c>
      <c r="Q15" s="15" t="s">
        <v>194</v>
      </c>
      <c r="R15" s="15" t="s">
        <v>195</v>
      </c>
      <c r="S15" s="23">
        <v>25213849200</v>
      </c>
      <c r="T15" s="20" t="s">
        <v>61</v>
      </c>
      <c r="U15" s="7" t="s">
        <v>196</v>
      </c>
      <c r="V15" s="21" t="s">
        <v>197</v>
      </c>
      <c r="W15" s="22" t="s">
        <v>63</v>
      </c>
      <c r="X15" s="7" t="s">
        <v>198</v>
      </c>
      <c r="Y15" s="31" t="s">
        <v>199</v>
      </c>
      <c r="Z15" s="31" t="s">
        <v>200</v>
      </c>
      <c r="AA15" s="32">
        <v>4290</v>
      </c>
      <c r="AB15" s="7" t="s">
        <v>51</v>
      </c>
    </row>
    <row r="16" spans="1:29" ht="15" x14ac:dyDescent="0.25">
      <c r="A16" s="4" t="s">
        <v>201</v>
      </c>
      <c r="B16" s="5" t="s">
        <v>202</v>
      </c>
      <c r="C16" s="4" t="s">
        <v>31</v>
      </c>
      <c r="D16" s="4" t="s">
        <v>32</v>
      </c>
      <c r="E16" s="4" t="s">
        <v>33</v>
      </c>
      <c r="F16" s="4" t="s">
        <v>33</v>
      </c>
      <c r="G16" s="6" t="s">
        <v>189</v>
      </c>
      <c r="H16" s="7" t="s">
        <v>35</v>
      </c>
      <c r="I16" s="4" t="s">
        <v>35</v>
      </c>
      <c r="J16" s="7" t="s">
        <v>54</v>
      </c>
      <c r="K16" s="14" t="s">
        <v>203</v>
      </c>
      <c r="L16" s="15" t="s">
        <v>204</v>
      </c>
      <c r="M16" s="15" t="s">
        <v>116</v>
      </c>
      <c r="N16" s="15" t="s">
        <v>117</v>
      </c>
      <c r="O16" s="15" t="s">
        <v>205</v>
      </c>
      <c r="P16" s="15" t="s">
        <v>206</v>
      </c>
      <c r="Q16" s="15" t="s">
        <v>207</v>
      </c>
      <c r="R16" s="15" t="s">
        <v>208</v>
      </c>
      <c r="S16" s="23">
        <v>2953401900</v>
      </c>
      <c r="T16" s="24" t="s">
        <v>122</v>
      </c>
      <c r="U16" s="7" t="s">
        <v>45</v>
      </c>
      <c r="V16" s="21" t="s">
        <v>209</v>
      </c>
      <c r="W16" s="22" t="s">
        <v>47</v>
      </c>
      <c r="X16" s="7" t="s">
        <v>210</v>
      </c>
      <c r="Y16" s="31" t="s">
        <v>211</v>
      </c>
      <c r="Z16" s="31" t="s">
        <v>212</v>
      </c>
      <c r="AA16" s="32">
        <v>4207</v>
      </c>
      <c r="AB16" s="7" t="s">
        <v>51</v>
      </c>
    </row>
    <row r="17" spans="1:28" ht="15" x14ac:dyDescent="0.25">
      <c r="A17" s="4" t="s">
        <v>213</v>
      </c>
      <c r="B17" s="5" t="s">
        <v>214</v>
      </c>
      <c r="C17" s="4" t="s">
        <v>31</v>
      </c>
      <c r="D17" s="4" t="s">
        <v>32</v>
      </c>
      <c r="E17" s="4" t="s">
        <v>33</v>
      </c>
      <c r="F17" s="4" t="s">
        <v>33</v>
      </c>
      <c r="G17" s="6" t="s">
        <v>189</v>
      </c>
      <c r="H17" s="7" t="s">
        <v>35</v>
      </c>
      <c r="I17" s="4" t="s">
        <v>35</v>
      </c>
      <c r="J17" s="7" t="s">
        <v>54</v>
      </c>
      <c r="K17" s="14" t="s">
        <v>215</v>
      </c>
      <c r="L17" s="15" t="s">
        <v>216</v>
      </c>
      <c r="M17" s="15" t="s">
        <v>38</v>
      </c>
      <c r="N17" s="15" t="s">
        <v>39</v>
      </c>
      <c r="O17" s="15" t="s">
        <v>217</v>
      </c>
      <c r="P17" s="15" t="s">
        <v>218</v>
      </c>
      <c r="Q17" s="15" t="s">
        <v>219</v>
      </c>
      <c r="R17" s="15" t="s">
        <v>220</v>
      </c>
      <c r="S17" s="25">
        <v>28192652400</v>
      </c>
      <c r="T17" s="24" t="s">
        <v>61</v>
      </c>
      <c r="U17" s="7" t="s">
        <v>45</v>
      </c>
      <c r="V17" s="21" t="s">
        <v>221</v>
      </c>
      <c r="W17" s="22" t="s">
        <v>222</v>
      </c>
      <c r="X17" s="7" t="s">
        <v>223</v>
      </c>
      <c r="Y17" s="31" t="s">
        <v>224</v>
      </c>
      <c r="Z17" s="31" t="s">
        <v>225</v>
      </c>
      <c r="AA17" s="32">
        <v>4300</v>
      </c>
      <c r="AB17" s="7" t="s">
        <v>51</v>
      </c>
    </row>
    <row r="18" spans="1:28" ht="15" x14ac:dyDescent="0.25">
      <c r="A18" s="4" t="s">
        <v>226</v>
      </c>
      <c r="B18" s="5" t="s">
        <v>227</v>
      </c>
      <c r="C18" s="4" t="s">
        <v>31</v>
      </c>
      <c r="D18" s="4" t="s">
        <v>32</v>
      </c>
      <c r="E18" s="4" t="s">
        <v>33</v>
      </c>
      <c r="F18" s="4" t="s">
        <v>228</v>
      </c>
      <c r="G18" s="6" t="s">
        <v>229</v>
      </c>
      <c r="H18" s="7" t="s">
        <v>35</v>
      </c>
      <c r="I18" s="4" t="s">
        <v>35</v>
      </c>
      <c r="J18" s="7" t="s">
        <v>54</v>
      </c>
      <c r="K18" s="14" t="s">
        <v>230</v>
      </c>
      <c r="L18" s="15" t="s">
        <v>231</v>
      </c>
      <c r="M18" s="15" t="s">
        <v>116</v>
      </c>
      <c r="N18" s="15" t="s">
        <v>117</v>
      </c>
      <c r="O18" s="15" t="s">
        <v>232</v>
      </c>
      <c r="P18" s="15" t="s">
        <v>233</v>
      </c>
      <c r="Q18" s="15" t="s">
        <v>234</v>
      </c>
      <c r="R18" s="15" t="s">
        <v>235</v>
      </c>
      <c r="S18" s="26">
        <v>3315348600</v>
      </c>
      <c r="T18" s="24" t="s">
        <v>122</v>
      </c>
      <c r="U18" s="7" t="s">
        <v>85</v>
      </c>
      <c r="V18" s="21" t="s">
        <v>236</v>
      </c>
      <c r="W18" s="22" t="s">
        <v>63</v>
      </c>
      <c r="X18" s="7" t="s">
        <v>237</v>
      </c>
      <c r="Y18" s="31" t="s">
        <v>238</v>
      </c>
      <c r="Z18" s="31" t="s">
        <v>239</v>
      </c>
      <c r="AA18" s="32">
        <v>2200</v>
      </c>
      <c r="AB18" s="7" t="s">
        <v>67</v>
      </c>
    </row>
    <row r="19" spans="1:28" ht="15" x14ac:dyDescent="0.25">
      <c r="A19" s="4" t="s">
        <v>240</v>
      </c>
      <c r="B19" s="5" t="s">
        <v>241</v>
      </c>
      <c r="C19" s="4" t="s">
        <v>31</v>
      </c>
      <c r="D19" s="4" t="s">
        <v>32</v>
      </c>
      <c r="E19" s="4" t="s">
        <v>33</v>
      </c>
      <c r="F19" s="4" t="s">
        <v>228</v>
      </c>
      <c r="G19" s="6" t="s">
        <v>229</v>
      </c>
      <c r="H19" s="7" t="s">
        <v>35</v>
      </c>
      <c r="I19" s="7" t="s">
        <v>35</v>
      </c>
      <c r="J19" s="7" t="s">
        <v>54</v>
      </c>
      <c r="K19" s="14" t="s">
        <v>242</v>
      </c>
      <c r="L19" s="15" t="s">
        <v>243</v>
      </c>
      <c r="M19" s="15" t="s">
        <v>38</v>
      </c>
      <c r="N19" s="15" t="s">
        <v>39</v>
      </c>
      <c r="O19" s="15" t="s">
        <v>244</v>
      </c>
      <c r="P19" s="15" t="s">
        <v>245</v>
      </c>
      <c r="Q19" s="15" t="s">
        <v>246</v>
      </c>
      <c r="R19" s="15" t="s">
        <v>247</v>
      </c>
      <c r="S19" s="19">
        <v>5092863600</v>
      </c>
      <c r="T19" s="20" t="s">
        <v>61</v>
      </c>
      <c r="U19" s="7" t="s">
        <v>45</v>
      </c>
      <c r="V19" s="21" t="s">
        <v>248</v>
      </c>
      <c r="W19" s="22" t="s">
        <v>63</v>
      </c>
      <c r="X19" s="7" t="s">
        <v>237</v>
      </c>
      <c r="Y19" s="31" t="s">
        <v>249</v>
      </c>
      <c r="Z19" s="31" t="s">
        <v>250</v>
      </c>
      <c r="AA19" s="32">
        <v>2200</v>
      </c>
      <c r="AB19" s="7" t="s">
        <v>67</v>
      </c>
    </row>
    <row r="20" spans="1:28" ht="15" x14ac:dyDescent="0.25">
      <c r="A20" s="4" t="s">
        <v>251</v>
      </c>
      <c r="B20" s="5" t="s">
        <v>252</v>
      </c>
      <c r="C20" s="4" t="s">
        <v>31</v>
      </c>
      <c r="D20" s="4" t="s">
        <v>32</v>
      </c>
      <c r="E20" s="4" t="s">
        <v>33</v>
      </c>
      <c r="F20" s="4" t="s">
        <v>228</v>
      </c>
      <c r="G20" s="6" t="s">
        <v>229</v>
      </c>
      <c r="H20" s="7" t="s">
        <v>35</v>
      </c>
      <c r="I20" s="7" t="s">
        <v>35</v>
      </c>
      <c r="J20" s="7" t="s">
        <v>54</v>
      </c>
      <c r="K20" s="14" t="s">
        <v>253</v>
      </c>
      <c r="L20" s="15" t="s">
        <v>254</v>
      </c>
      <c r="M20" s="15" t="s">
        <v>38</v>
      </c>
      <c r="N20" s="15" t="s">
        <v>39</v>
      </c>
      <c r="O20" s="15" t="s">
        <v>255</v>
      </c>
      <c r="P20" s="15" t="s">
        <v>256</v>
      </c>
      <c r="Q20" s="15" t="s">
        <v>257</v>
      </c>
      <c r="R20" s="15" t="s">
        <v>258</v>
      </c>
      <c r="S20" s="19">
        <v>5446294800</v>
      </c>
      <c r="T20" s="20" t="s">
        <v>61</v>
      </c>
      <c r="U20" s="7" t="s">
        <v>45</v>
      </c>
      <c r="V20" s="21" t="s">
        <v>248</v>
      </c>
      <c r="W20" s="22" t="s">
        <v>63</v>
      </c>
      <c r="X20" s="7" t="s">
        <v>237</v>
      </c>
      <c r="Y20" s="31" t="s">
        <v>249</v>
      </c>
      <c r="Z20" s="31" t="s">
        <v>250</v>
      </c>
      <c r="AA20" s="32">
        <v>2200</v>
      </c>
      <c r="AB20" s="7" t="s">
        <v>67</v>
      </c>
    </row>
    <row r="21" spans="1:28" ht="15" x14ac:dyDescent="0.25">
      <c r="A21" s="4" t="s">
        <v>259</v>
      </c>
      <c r="B21" s="5" t="s">
        <v>260</v>
      </c>
      <c r="C21" s="4" t="s">
        <v>31</v>
      </c>
      <c r="D21" s="4" t="s">
        <v>32</v>
      </c>
      <c r="E21" s="4" t="s">
        <v>33</v>
      </c>
      <c r="F21" s="4" t="s">
        <v>228</v>
      </c>
      <c r="G21" s="6" t="s">
        <v>229</v>
      </c>
      <c r="H21" s="7" t="s">
        <v>35</v>
      </c>
      <c r="I21" s="7" t="s">
        <v>35</v>
      </c>
      <c r="J21" s="7" t="s">
        <v>35</v>
      </c>
      <c r="K21" s="14" t="s">
        <v>261</v>
      </c>
      <c r="L21" s="15" t="s">
        <v>262</v>
      </c>
      <c r="M21" s="15" t="s">
        <v>38</v>
      </c>
      <c r="N21" s="15" t="s">
        <v>39</v>
      </c>
      <c r="O21" s="15" t="s">
        <v>263</v>
      </c>
      <c r="P21" s="15" t="s">
        <v>264</v>
      </c>
      <c r="Q21" s="15" t="s">
        <v>265</v>
      </c>
      <c r="R21" s="15" t="s">
        <v>266</v>
      </c>
      <c r="S21" s="19">
        <v>73081860600</v>
      </c>
      <c r="T21" s="20" t="s">
        <v>61</v>
      </c>
      <c r="U21" s="7" t="s">
        <v>45</v>
      </c>
      <c r="V21" s="21" t="s">
        <v>248</v>
      </c>
      <c r="W21" s="22" t="s">
        <v>63</v>
      </c>
      <c r="X21" s="7" t="s">
        <v>237</v>
      </c>
      <c r="Y21" s="31" t="s">
        <v>249</v>
      </c>
      <c r="Z21" s="31" t="s">
        <v>250</v>
      </c>
      <c r="AA21" s="32">
        <v>2200</v>
      </c>
      <c r="AB21" s="7" t="s">
        <v>51</v>
      </c>
    </row>
    <row r="22" spans="1:28" ht="15" x14ac:dyDescent="0.25">
      <c r="A22" s="4" t="s">
        <v>267</v>
      </c>
      <c r="B22" s="5" t="s">
        <v>268</v>
      </c>
      <c r="C22" s="4" t="s">
        <v>31</v>
      </c>
      <c r="D22" s="4" t="s">
        <v>32</v>
      </c>
      <c r="E22" s="4" t="s">
        <v>33</v>
      </c>
      <c r="F22" s="4" t="s">
        <v>33</v>
      </c>
      <c r="G22" s="6" t="s">
        <v>269</v>
      </c>
      <c r="H22" s="7" t="s">
        <v>35</v>
      </c>
      <c r="I22" s="4" t="s">
        <v>35</v>
      </c>
      <c r="J22" s="7" t="s">
        <v>35</v>
      </c>
      <c r="K22" s="14" t="s">
        <v>270</v>
      </c>
      <c r="L22" s="15" t="s">
        <v>271</v>
      </c>
      <c r="M22" s="15" t="s">
        <v>38</v>
      </c>
      <c r="N22" s="15" t="s">
        <v>39</v>
      </c>
      <c r="O22" s="15" t="s">
        <v>272</v>
      </c>
      <c r="P22" s="15" t="s">
        <v>273</v>
      </c>
      <c r="Q22" s="15" t="s">
        <v>274</v>
      </c>
      <c r="R22" s="15" t="s">
        <v>275</v>
      </c>
      <c r="S22" s="23">
        <v>26189270100</v>
      </c>
      <c r="T22" s="24" t="s">
        <v>122</v>
      </c>
      <c r="U22" s="7" t="s">
        <v>45</v>
      </c>
      <c r="V22" s="21" t="s">
        <v>276</v>
      </c>
      <c r="W22" s="22" t="s">
        <v>277</v>
      </c>
      <c r="X22" s="7" t="s">
        <v>278</v>
      </c>
      <c r="Y22" s="31" t="s">
        <v>279</v>
      </c>
      <c r="Z22" s="31" t="s">
        <v>280</v>
      </c>
      <c r="AA22" s="32">
        <v>1180</v>
      </c>
      <c r="AB22" s="7" t="s">
        <v>67</v>
      </c>
    </row>
    <row r="23" spans="1:28" ht="15" x14ac:dyDescent="0.25">
      <c r="A23" s="4" t="s">
        <v>281</v>
      </c>
      <c r="B23" s="7" t="s">
        <v>282</v>
      </c>
      <c r="C23" s="4" t="s">
        <v>31</v>
      </c>
      <c r="D23" s="4" t="s">
        <v>32</v>
      </c>
      <c r="E23" s="4" t="s">
        <v>33</v>
      </c>
      <c r="F23" s="4" t="s">
        <v>283</v>
      </c>
      <c r="G23" s="8" t="s">
        <v>284</v>
      </c>
      <c r="H23" s="7" t="s">
        <v>35</v>
      </c>
      <c r="I23" s="7" t="s">
        <v>35</v>
      </c>
      <c r="J23" s="7" t="s">
        <v>54</v>
      </c>
      <c r="K23" s="15" t="s">
        <v>285</v>
      </c>
      <c r="L23" s="15" t="s">
        <v>286</v>
      </c>
      <c r="M23" s="15" t="s">
        <v>116</v>
      </c>
      <c r="N23" s="15" t="s">
        <v>117</v>
      </c>
      <c r="O23" s="15" t="s">
        <v>287</v>
      </c>
      <c r="P23" s="15" t="s">
        <v>288</v>
      </c>
      <c r="Q23" s="15" t="s">
        <v>289</v>
      </c>
      <c r="R23" s="15" t="s">
        <v>290</v>
      </c>
      <c r="S23" s="19">
        <v>41280600900</v>
      </c>
      <c r="T23" s="20" t="s">
        <v>44</v>
      </c>
      <c r="U23" s="7" t="s">
        <v>45</v>
      </c>
      <c r="V23" s="21" t="s">
        <v>291</v>
      </c>
      <c r="W23" s="22" t="s">
        <v>63</v>
      </c>
      <c r="X23" s="7" t="s">
        <v>292</v>
      </c>
      <c r="Y23" s="31" t="s">
        <v>293</v>
      </c>
      <c r="Z23" s="31" t="s">
        <v>294</v>
      </c>
      <c r="AA23" s="32">
        <v>4050</v>
      </c>
      <c r="AB23" s="7" t="s">
        <v>67</v>
      </c>
    </row>
    <row r="24" spans="1:28" ht="15" x14ac:dyDescent="0.25">
      <c r="A24" s="4" t="s">
        <v>295</v>
      </c>
      <c r="B24" s="7" t="s">
        <v>296</v>
      </c>
      <c r="C24" s="4" t="s">
        <v>31</v>
      </c>
      <c r="D24" s="4" t="s">
        <v>32</v>
      </c>
      <c r="E24" s="4" t="s">
        <v>33</v>
      </c>
      <c r="F24" s="4" t="s">
        <v>283</v>
      </c>
      <c r="G24" s="8" t="s">
        <v>284</v>
      </c>
      <c r="H24" s="7" t="s">
        <v>35</v>
      </c>
      <c r="I24" s="7" t="s">
        <v>35</v>
      </c>
      <c r="J24" s="7" t="s">
        <v>35</v>
      </c>
      <c r="K24" s="15" t="s">
        <v>297</v>
      </c>
      <c r="L24" s="15" t="s">
        <v>298</v>
      </c>
      <c r="M24" s="15" t="s">
        <v>116</v>
      </c>
      <c r="N24" s="15" t="s">
        <v>117</v>
      </c>
      <c r="O24" s="15" t="s">
        <v>299</v>
      </c>
      <c r="P24" s="15" t="s">
        <v>300</v>
      </c>
      <c r="Q24" s="15" t="s">
        <v>301</v>
      </c>
      <c r="R24" s="15" t="s">
        <v>302</v>
      </c>
      <c r="S24" s="19">
        <v>41338489200</v>
      </c>
      <c r="T24" s="20" t="s">
        <v>44</v>
      </c>
      <c r="U24" s="7" t="s">
        <v>45</v>
      </c>
      <c r="V24" s="21" t="s">
        <v>291</v>
      </c>
      <c r="W24" s="22" t="s">
        <v>63</v>
      </c>
      <c r="X24" s="7" t="s">
        <v>292</v>
      </c>
      <c r="Y24" s="31" t="s">
        <v>293</v>
      </c>
      <c r="Z24" s="31" t="s">
        <v>294</v>
      </c>
      <c r="AA24" s="32">
        <v>4050</v>
      </c>
      <c r="AB24" s="7" t="s">
        <v>67</v>
      </c>
    </row>
    <row r="25" spans="1:28" ht="15" x14ac:dyDescent="0.25">
      <c r="A25" s="4" t="s">
        <v>303</v>
      </c>
      <c r="B25" s="5" t="s">
        <v>304</v>
      </c>
      <c r="C25" s="4" t="s">
        <v>31</v>
      </c>
      <c r="D25" s="4" t="s">
        <v>32</v>
      </c>
      <c r="E25" s="4" t="s">
        <v>33</v>
      </c>
      <c r="F25" s="4" t="s">
        <v>283</v>
      </c>
      <c r="G25" s="6" t="s">
        <v>284</v>
      </c>
      <c r="H25" s="7" t="s">
        <v>35</v>
      </c>
      <c r="I25" s="7" t="s">
        <v>35</v>
      </c>
      <c r="J25" s="7" t="s">
        <v>54</v>
      </c>
      <c r="K25" s="14" t="s">
        <v>305</v>
      </c>
      <c r="L25" s="15" t="s">
        <v>306</v>
      </c>
      <c r="M25" s="15" t="s">
        <v>38</v>
      </c>
      <c r="N25" s="15" t="s">
        <v>39</v>
      </c>
      <c r="O25" s="15" t="s">
        <v>307</v>
      </c>
      <c r="P25" s="15" t="s">
        <v>308</v>
      </c>
      <c r="Q25" s="15" t="s">
        <v>309</v>
      </c>
      <c r="R25" s="15" t="s">
        <v>310</v>
      </c>
      <c r="S25" s="25">
        <v>33459250800</v>
      </c>
      <c r="T25" s="27" t="s">
        <v>61</v>
      </c>
      <c r="U25" s="7" t="s">
        <v>45</v>
      </c>
      <c r="V25" s="21" t="s">
        <v>311</v>
      </c>
      <c r="W25" s="22" t="s">
        <v>87</v>
      </c>
      <c r="X25" s="7" t="s">
        <v>312</v>
      </c>
      <c r="Y25" s="31" t="s">
        <v>313</v>
      </c>
      <c r="Z25" s="31" t="s">
        <v>314</v>
      </c>
      <c r="AA25" s="32">
        <v>3741</v>
      </c>
      <c r="AB25" s="7" t="s">
        <v>51</v>
      </c>
    </row>
    <row r="26" spans="1:28" ht="15" x14ac:dyDescent="0.25">
      <c r="A26" s="4" t="s">
        <v>315</v>
      </c>
      <c r="B26" s="5" t="s">
        <v>316</v>
      </c>
      <c r="C26" s="4" t="s">
        <v>31</v>
      </c>
      <c r="D26" s="4" t="s">
        <v>32</v>
      </c>
      <c r="E26" s="4" t="s">
        <v>33</v>
      </c>
      <c r="F26" s="4" t="s">
        <v>228</v>
      </c>
      <c r="G26" s="6" t="s">
        <v>317</v>
      </c>
      <c r="H26" s="7" t="s">
        <v>35</v>
      </c>
      <c r="I26" s="7" t="s">
        <v>35</v>
      </c>
      <c r="J26" s="7" t="s">
        <v>35</v>
      </c>
      <c r="K26" s="14" t="s">
        <v>318</v>
      </c>
      <c r="L26" s="15" t="s">
        <v>319</v>
      </c>
      <c r="M26" s="15" t="s">
        <v>38</v>
      </c>
      <c r="N26" s="15" t="s">
        <v>39</v>
      </c>
      <c r="O26" s="15" t="s">
        <v>320</v>
      </c>
      <c r="P26" s="15" t="s">
        <v>321</v>
      </c>
      <c r="Q26" s="15" t="s">
        <v>322</v>
      </c>
      <c r="R26" s="15" t="s">
        <v>323</v>
      </c>
      <c r="S26" s="19">
        <v>67829521800</v>
      </c>
      <c r="T26" s="20" t="s">
        <v>61</v>
      </c>
      <c r="U26" s="7" t="s">
        <v>45</v>
      </c>
      <c r="V26" s="21" t="s">
        <v>76</v>
      </c>
      <c r="W26" s="22" t="s">
        <v>63</v>
      </c>
      <c r="X26" s="7" t="s">
        <v>64</v>
      </c>
      <c r="Y26" s="31" t="s">
        <v>324</v>
      </c>
      <c r="Z26" s="31" t="s">
        <v>325</v>
      </c>
      <c r="AA26" s="32">
        <v>1620</v>
      </c>
      <c r="AB26" s="7" t="s">
        <v>51</v>
      </c>
    </row>
    <row r="27" spans="1:28" ht="15" x14ac:dyDescent="0.25">
      <c r="A27" s="4" t="s">
        <v>326</v>
      </c>
      <c r="B27" s="5" t="s">
        <v>327</v>
      </c>
      <c r="C27" s="4" t="s">
        <v>31</v>
      </c>
      <c r="D27" s="4" t="s">
        <v>32</v>
      </c>
      <c r="E27" s="4" t="s">
        <v>33</v>
      </c>
      <c r="F27" s="4" t="s">
        <v>228</v>
      </c>
      <c r="G27" s="6" t="s">
        <v>317</v>
      </c>
      <c r="H27" s="7" t="s">
        <v>35</v>
      </c>
      <c r="I27" s="4" t="s">
        <v>35</v>
      </c>
      <c r="J27" s="7" t="s">
        <v>54</v>
      </c>
      <c r="K27" s="14" t="s">
        <v>328</v>
      </c>
      <c r="L27" s="15" t="s">
        <v>329</v>
      </c>
      <c r="M27" s="15" t="s">
        <v>38</v>
      </c>
      <c r="N27" s="15" t="s">
        <v>39</v>
      </c>
      <c r="O27" s="15" t="s">
        <v>330</v>
      </c>
      <c r="P27" s="15" t="s">
        <v>331</v>
      </c>
      <c r="Q27" s="15" t="s">
        <v>332</v>
      </c>
      <c r="R27" s="15" t="s">
        <v>333</v>
      </c>
      <c r="S27" s="26">
        <v>9227188100</v>
      </c>
      <c r="T27" s="24" t="s">
        <v>122</v>
      </c>
      <c r="U27" s="7" t="s">
        <v>123</v>
      </c>
      <c r="V27" s="21" t="s">
        <v>334</v>
      </c>
      <c r="W27" s="22" t="s">
        <v>63</v>
      </c>
      <c r="X27" s="7" t="s">
        <v>64</v>
      </c>
      <c r="Y27" s="31" t="s">
        <v>335</v>
      </c>
      <c r="Z27" s="31" t="s">
        <v>336</v>
      </c>
      <c r="AA27" s="32">
        <v>1438</v>
      </c>
      <c r="AB27" s="7" t="s">
        <v>67</v>
      </c>
    </row>
    <row r="28" spans="1:28" ht="15" x14ac:dyDescent="0.25">
      <c r="A28" s="4" t="s">
        <v>337</v>
      </c>
      <c r="B28" s="5" t="s">
        <v>338</v>
      </c>
      <c r="C28" s="4" t="s">
        <v>31</v>
      </c>
      <c r="D28" s="4" t="s">
        <v>32</v>
      </c>
      <c r="E28" s="4" t="s">
        <v>33</v>
      </c>
      <c r="F28" s="4" t="s">
        <v>283</v>
      </c>
      <c r="G28" s="6" t="s">
        <v>339</v>
      </c>
      <c r="H28" s="7" t="s">
        <v>35</v>
      </c>
      <c r="I28" s="7" t="s">
        <v>35</v>
      </c>
      <c r="J28" s="7" t="s">
        <v>35</v>
      </c>
      <c r="K28" s="14" t="s">
        <v>340</v>
      </c>
      <c r="L28" s="15" t="s">
        <v>341</v>
      </c>
      <c r="M28" s="15" t="s">
        <v>116</v>
      </c>
      <c r="N28" s="15" t="s">
        <v>117</v>
      </c>
      <c r="O28" s="15" t="s">
        <v>342</v>
      </c>
      <c r="P28" s="15" t="s">
        <v>343</v>
      </c>
      <c r="Q28" s="15" t="s">
        <v>344</v>
      </c>
      <c r="R28" s="15" t="s">
        <v>345</v>
      </c>
      <c r="S28" s="23">
        <v>4178272350</v>
      </c>
      <c r="T28" s="24" t="s">
        <v>122</v>
      </c>
      <c r="U28" s="7" t="s">
        <v>123</v>
      </c>
      <c r="V28" s="21" t="s">
        <v>346</v>
      </c>
      <c r="W28" s="22" t="s">
        <v>222</v>
      </c>
      <c r="X28" s="7" t="s">
        <v>347</v>
      </c>
      <c r="Y28" s="31" t="s">
        <v>348</v>
      </c>
      <c r="Z28" s="31" t="s">
        <v>349</v>
      </c>
      <c r="AA28" s="32">
        <v>3100</v>
      </c>
      <c r="AB28" s="7" t="s">
        <v>51</v>
      </c>
    </row>
    <row r="29" spans="1:28" ht="15" x14ac:dyDescent="0.25">
      <c r="A29" s="4" t="s">
        <v>350</v>
      </c>
      <c r="B29" s="5" t="s">
        <v>351</v>
      </c>
      <c r="C29" s="4" t="s">
        <v>31</v>
      </c>
      <c r="D29" s="4" t="s">
        <v>32</v>
      </c>
      <c r="E29" s="4" t="s">
        <v>33</v>
      </c>
      <c r="F29" s="4" t="s">
        <v>283</v>
      </c>
      <c r="G29" s="6" t="s">
        <v>352</v>
      </c>
      <c r="H29" s="7" t="s">
        <v>35</v>
      </c>
      <c r="I29" s="7" t="s">
        <v>35</v>
      </c>
      <c r="J29" s="7" t="s">
        <v>54</v>
      </c>
      <c r="K29" s="14" t="s">
        <v>353</v>
      </c>
      <c r="L29" s="15" t="s">
        <v>354</v>
      </c>
      <c r="M29" s="15" t="s">
        <v>38</v>
      </c>
      <c r="N29" s="15" t="s">
        <v>39</v>
      </c>
      <c r="O29" s="15" t="s">
        <v>355</v>
      </c>
      <c r="P29" s="15" t="s">
        <v>356</v>
      </c>
      <c r="Q29" s="15" t="s">
        <v>357</v>
      </c>
      <c r="R29" s="15" t="s">
        <v>358</v>
      </c>
      <c r="S29" s="19">
        <v>5398590400</v>
      </c>
      <c r="T29" s="20" t="s">
        <v>61</v>
      </c>
      <c r="U29" s="7" t="s">
        <v>45</v>
      </c>
      <c r="V29" s="21" t="s">
        <v>359</v>
      </c>
      <c r="W29" s="22" t="s">
        <v>360</v>
      </c>
      <c r="X29" s="7" t="s">
        <v>361</v>
      </c>
      <c r="Y29" s="31" t="s">
        <v>362</v>
      </c>
      <c r="Z29" s="31" t="s">
        <v>363</v>
      </c>
      <c r="AA29" s="32">
        <v>3050</v>
      </c>
      <c r="AB29" s="7" t="s">
        <v>128</v>
      </c>
    </row>
    <row r="30" spans="1:28" ht="15" x14ac:dyDescent="0.25">
      <c r="A30" s="4" t="s">
        <v>364</v>
      </c>
      <c r="B30" s="5" t="s">
        <v>365</v>
      </c>
      <c r="C30" s="4" t="s">
        <v>31</v>
      </c>
      <c r="D30" s="4" t="s">
        <v>32</v>
      </c>
      <c r="E30" s="4" t="s">
        <v>33</v>
      </c>
      <c r="F30" s="4" t="s">
        <v>283</v>
      </c>
      <c r="G30" s="6" t="s">
        <v>352</v>
      </c>
      <c r="H30" s="7" t="s">
        <v>35</v>
      </c>
      <c r="I30" s="7" t="s">
        <v>35</v>
      </c>
      <c r="J30" s="7" t="s">
        <v>35</v>
      </c>
      <c r="K30" s="14" t="s">
        <v>366</v>
      </c>
      <c r="L30" s="15" t="s">
        <v>367</v>
      </c>
      <c r="M30" s="15" t="s">
        <v>38</v>
      </c>
      <c r="N30" s="15" t="s">
        <v>39</v>
      </c>
      <c r="O30" s="15" t="s">
        <v>368</v>
      </c>
      <c r="P30" s="15" t="s">
        <v>369</v>
      </c>
      <c r="Q30" s="15" t="s">
        <v>370</v>
      </c>
      <c r="R30" s="15" t="s">
        <v>371</v>
      </c>
      <c r="S30" s="19">
        <v>5517823800</v>
      </c>
      <c r="T30" s="20" t="s">
        <v>61</v>
      </c>
      <c r="U30" s="7" t="s">
        <v>45</v>
      </c>
      <c r="V30" s="21" t="s">
        <v>372</v>
      </c>
      <c r="W30" s="22" t="s">
        <v>360</v>
      </c>
      <c r="X30" s="7" t="s">
        <v>361</v>
      </c>
      <c r="Y30" s="31" t="s">
        <v>373</v>
      </c>
      <c r="Z30" s="31" t="s">
        <v>374</v>
      </c>
      <c r="AA30" s="32">
        <v>3320</v>
      </c>
      <c r="AB30" s="7" t="s">
        <v>128</v>
      </c>
    </row>
    <row r="31" spans="1:28" ht="15" x14ac:dyDescent="0.25">
      <c r="A31" s="4" t="s">
        <v>375</v>
      </c>
      <c r="B31" s="5" t="s">
        <v>376</v>
      </c>
      <c r="C31" s="4" t="s">
        <v>31</v>
      </c>
      <c r="D31" s="4" t="s">
        <v>32</v>
      </c>
      <c r="E31" s="4" t="s">
        <v>33</v>
      </c>
      <c r="F31" s="4" t="s">
        <v>283</v>
      </c>
      <c r="G31" s="6" t="s">
        <v>352</v>
      </c>
      <c r="H31" s="7" t="s">
        <v>35</v>
      </c>
      <c r="I31" s="7" t="s">
        <v>35</v>
      </c>
      <c r="J31" s="7" t="s">
        <v>54</v>
      </c>
      <c r="K31" s="14" t="s">
        <v>377</v>
      </c>
      <c r="L31" s="15" t="s">
        <v>378</v>
      </c>
      <c r="M31" s="15" t="s">
        <v>38</v>
      </c>
      <c r="N31" s="15" t="s">
        <v>39</v>
      </c>
      <c r="O31" s="15" t="s">
        <v>379</v>
      </c>
      <c r="P31" s="15" t="s">
        <v>380</v>
      </c>
      <c r="Q31" s="15" t="s">
        <v>381</v>
      </c>
      <c r="R31" s="15" t="s">
        <v>382</v>
      </c>
      <c r="S31" s="19">
        <v>4938602200</v>
      </c>
      <c r="T31" s="20" t="s">
        <v>61</v>
      </c>
      <c r="U31" s="7" t="s">
        <v>45</v>
      </c>
      <c r="V31" s="21" t="s">
        <v>372</v>
      </c>
      <c r="W31" s="22" t="s">
        <v>360</v>
      </c>
      <c r="X31" s="7" t="s">
        <v>361</v>
      </c>
      <c r="Y31" s="31" t="s">
        <v>373</v>
      </c>
      <c r="Z31" s="31" t="s">
        <v>374</v>
      </c>
      <c r="AA31" s="32">
        <v>3320</v>
      </c>
      <c r="AB31" s="7" t="s">
        <v>67</v>
      </c>
    </row>
    <row r="32" spans="1:28" ht="15" x14ac:dyDescent="0.25">
      <c r="A32" s="4" t="s">
        <v>383</v>
      </c>
      <c r="B32" s="5" t="s">
        <v>384</v>
      </c>
      <c r="C32" s="4" t="s">
        <v>31</v>
      </c>
      <c r="D32" s="4" t="s">
        <v>32</v>
      </c>
      <c r="E32" s="4" t="s">
        <v>33</v>
      </c>
      <c r="F32" s="4" t="s">
        <v>283</v>
      </c>
      <c r="G32" s="6" t="s">
        <v>385</v>
      </c>
      <c r="H32" s="7" t="s">
        <v>35</v>
      </c>
      <c r="I32" s="4" t="s">
        <v>35</v>
      </c>
      <c r="J32" s="7" t="s">
        <v>35</v>
      </c>
      <c r="K32" s="14" t="s">
        <v>386</v>
      </c>
      <c r="L32" s="15" t="s">
        <v>387</v>
      </c>
      <c r="M32" s="15" t="s">
        <v>38</v>
      </c>
      <c r="N32" s="15" t="s">
        <v>39</v>
      </c>
      <c r="O32" s="15" t="s">
        <v>388</v>
      </c>
      <c r="P32" s="15" t="s">
        <v>389</v>
      </c>
      <c r="Q32" s="15" t="s">
        <v>390</v>
      </c>
      <c r="R32" s="15" t="s">
        <v>391</v>
      </c>
      <c r="S32" s="23">
        <v>30265971950</v>
      </c>
      <c r="T32" s="24" t="s">
        <v>122</v>
      </c>
      <c r="U32" s="7" t="s">
        <v>123</v>
      </c>
      <c r="V32" s="28" t="s">
        <v>392</v>
      </c>
      <c r="W32" s="22" t="s">
        <v>63</v>
      </c>
      <c r="X32" s="7" t="s">
        <v>125</v>
      </c>
      <c r="Y32" s="31" t="s">
        <v>393</v>
      </c>
      <c r="Z32" s="31" t="s">
        <v>394</v>
      </c>
      <c r="AA32" s="32">
        <v>3550</v>
      </c>
      <c r="AB32" s="7" t="s">
        <v>51</v>
      </c>
    </row>
    <row r="33" spans="1:29" ht="15" x14ac:dyDescent="0.25">
      <c r="A33" s="4" t="s">
        <v>395</v>
      </c>
      <c r="B33" s="5" t="s">
        <v>396</v>
      </c>
      <c r="C33" s="4" t="s">
        <v>31</v>
      </c>
      <c r="D33" s="4" t="s">
        <v>32</v>
      </c>
      <c r="E33" s="4" t="s">
        <v>33</v>
      </c>
      <c r="F33" s="4" t="s">
        <v>283</v>
      </c>
      <c r="G33" s="6" t="s">
        <v>397</v>
      </c>
      <c r="H33" s="7" t="s">
        <v>35</v>
      </c>
      <c r="I33" s="7" t="s">
        <v>35</v>
      </c>
      <c r="J33" s="7" t="s">
        <v>35</v>
      </c>
      <c r="K33" s="14" t="s">
        <v>398</v>
      </c>
      <c r="L33" s="15" t="s">
        <v>399</v>
      </c>
      <c r="M33" s="15" t="s">
        <v>400</v>
      </c>
      <c r="N33" s="15" t="s">
        <v>401</v>
      </c>
      <c r="O33" s="15" t="s">
        <v>402</v>
      </c>
      <c r="P33" s="15" t="s">
        <v>403</v>
      </c>
      <c r="Q33" s="15" t="s">
        <v>404</v>
      </c>
      <c r="R33" s="15" t="s">
        <v>405</v>
      </c>
      <c r="S33" s="23">
        <f>25970630550+3083859450</f>
        <v>29054490000</v>
      </c>
      <c r="T33" s="24" t="s">
        <v>122</v>
      </c>
      <c r="U33" s="7" t="s">
        <v>123</v>
      </c>
      <c r="V33" s="28" t="s">
        <v>406</v>
      </c>
      <c r="W33" s="22" t="s">
        <v>222</v>
      </c>
      <c r="X33" s="7" t="s">
        <v>407</v>
      </c>
      <c r="Y33" s="31" t="s">
        <v>408</v>
      </c>
      <c r="Z33" s="31" t="s">
        <v>409</v>
      </c>
      <c r="AA33" s="32">
        <v>3630</v>
      </c>
      <c r="AB33" s="7" t="s">
        <v>51</v>
      </c>
      <c r="AC33" s="33" t="s">
        <v>410</v>
      </c>
    </row>
    <row r="34" spans="1:29" ht="15" x14ac:dyDescent="0.25">
      <c r="A34" s="4" t="s">
        <v>411</v>
      </c>
      <c r="B34" s="5" t="s">
        <v>412</v>
      </c>
      <c r="C34" s="4" t="s">
        <v>31</v>
      </c>
      <c r="D34" s="4" t="s">
        <v>32</v>
      </c>
      <c r="E34" s="4" t="s">
        <v>33</v>
      </c>
      <c r="F34" s="4" t="s">
        <v>228</v>
      </c>
      <c r="G34" s="6" t="s">
        <v>413</v>
      </c>
      <c r="H34" s="7" t="s">
        <v>35</v>
      </c>
      <c r="I34" s="7" t="s">
        <v>35</v>
      </c>
      <c r="J34" s="7" t="s">
        <v>54</v>
      </c>
      <c r="K34" s="14" t="s">
        <v>414</v>
      </c>
      <c r="L34" s="15" t="s">
        <v>415</v>
      </c>
      <c r="M34" s="15" t="s">
        <v>116</v>
      </c>
      <c r="N34" s="15" t="s">
        <v>117</v>
      </c>
      <c r="O34" s="15" t="s">
        <v>416</v>
      </c>
      <c r="P34" s="15" t="s">
        <v>417</v>
      </c>
      <c r="Q34" s="15" t="s">
        <v>418</v>
      </c>
      <c r="R34" s="15" t="s">
        <v>419</v>
      </c>
      <c r="S34" s="26">
        <v>4660151400</v>
      </c>
      <c r="T34" s="24" t="s">
        <v>122</v>
      </c>
      <c r="U34" s="7" t="s">
        <v>123</v>
      </c>
      <c r="V34" s="28" t="s">
        <v>420</v>
      </c>
      <c r="W34" s="22" t="s">
        <v>63</v>
      </c>
      <c r="X34" s="7" t="s">
        <v>421</v>
      </c>
      <c r="Y34" s="31" t="s">
        <v>408</v>
      </c>
      <c r="Z34" s="31" t="s">
        <v>409</v>
      </c>
      <c r="AA34" s="32">
        <v>3630</v>
      </c>
      <c r="AB34" s="7" t="s">
        <v>51</v>
      </c>
      <c r="AC34" s="33"/>
    </row>
    <row r="35" spans="1:29" ht="15" x14ac:dyDescent="0.25">
      <c r="A35" s="4" t="s">
        <v>422</v>
      </c>
      <c r="B35" s="5" t="s">
        <v>423</v>
      </c>
      <c r="C35" s="4" t="s">
        <v>31</v>
      </c>
      <c r="D35" s="4" t="s">
        <v>32</v>
      </c>
      <c r="E35" s="4" t="s">
        <v>33</v>
      </c>
      <c r="F35" s="4" t="s">
        <v>228</v>
      </c>
      <c r="G35" s="6" t="s">
        <v>413</v>
      </c>
      <c r="H35" s="7" t="s">
        <v>35</v>
      </c>
      <c r="I35" s="7" t="s">
        <v>35</v>
      </c>
      <c r="J35" s="7" t="s">
        <v>35</v>
      </c>
      <c r="K35" s="14" t="s">
        <v>424</v>
      </c>
      <c r="L35" s="15" t="s">
        <v>425</v>
      </c>
      <c r="M35" s="15" t="s">
        <v>38</v>
      </c>
      <c r="N35" s="15" t="s">
        <v>39</v>
      </c>
      <c r="O35" s="15" t="s">
        <v>426</v>
      </c>
      <c r="P35" s="15" t="s">
        <v>427</v>
      </c>
      <c r="Q35" s="15" t="s">
        <v>428</v>
      </c>
      <c r="R35" s="15" t="s">
        <v>429</v>
      </c>
      <c r="S35" s="26">
        <v>41498229800</v>
      </c>
      <c r="T35" s="24" t="s">
        <v>44</v>
      </c>
      <c r="U35" s="7" t="s">
        <v>123</v>
      </c>
      <c r="V35" s="28" t="s">
        <v>420</v>
      </c>
      <c r="W35" s="22" t="s">
        <v>63</v>
      </c>
      <c r="X35" s="7" t="s">
        <v>421</v>
      </c>
      <c r="Y35" s="31" t="s">
        <v>408</v>
      </c>
      <c r="Z35" s="31" t="s">
        <v>409</v>
      </c>
      <c r="AA35" s="32">
        <v>3630</v>
      </c>
      <c r="AB35" s="7" t="s">
        <v>51</v>
      </c>
      <c r="AC35" s="33"/>
    </row>
    <row r="36" spans="1:29" ht="15" x14ac:dyDescent="0.25">
      <c r="A36" s="4" t="s">
        <v>430</v>
      </c>
      <c r="B36" s="7" t="s">
        <v>431</v>
      </c>
      <c r="C36" s="4" t="s">
        <v>31</v>
      </c>
      <c r="D36" s="4" t="s">
        <v>32</v>
      </c>
      <c r="E36" s="4" t="s">
        <v>33</v>
      </c>
      <c r="F36" s="4" t="s">
        <v>283</v>
      </c>
      <c r="G36" s="9" t="s">
        <v>432</v>
      </c>
      <c r="H36" s="7" t="s">
        <v>35</v>
      </c>
      <c r="I36" s="4" t="s">
        <v>35</v>
      </c>
      <c r="J36" s="7" t="s">
        <v>54</v>
      </c>
      <c r="K36" s="16" t="s">
        <v>433</v>
      </c>
      <c r="L36" s="15" t="s">
        <v>434</v>
      </c>
      <c r="M36" s="15" t="s">
        <v>116</v>
      </c>
      <c r="N36" s="15" t="s">
        <v>117</v>
      </c>
      <c r="O36" s="15" t="s">
        <v>435</v>
      </c>
      <c r="P36" s="15" t="s">
        <v>436</v>
      </c>
      <c r="Q36" s="15" t="s">
        <v>437</v>
      </c>
      <c r="R36" s="15" t="s">
        <v>438</v>
      </c>
      <c r="S36" s="19">
        <v>5338418700</v>
      </c>
      <c r="T36" s="20" t="s">
        <v>44</v>
      </c>
      <c r="U36" s="7" t="s">
        <v>45</v>
      </c>
      <c r="V36" s="28" t="s">
        <v>439</v>
      </c>
      <c r="W36" s="22" t="s">
        <v>222</v>
      </c>
      <c r="X36" s="7" t="s">
        <v>440</v>
      </c>
      <c r="Y36" s="31" t="s">
        <v>441</v>
      </c>
      <c r="Z36" s="31" t="s">
        <v>442</v>
      </c>
      <c r="AA36" s="32">
        <v>4503</v>
      </c>
      <c r="AB36" s="7" t="s">
        <v>51</v>
      </c>
      <c r="AC36" s="33"/>
    </row>
    <row r="37" spans="1:29" ht="15" x14ac:dyDescent="0.25">
      <c r="A37" s="4" t="s">
        <v>443</v>
      </c>
      <c r="B37" s="7" t="s">
        <v>444</v>
      </c>
      <c r="C37" s="4" t="s">
        <v>31</v>
      </c>
      <c r="D37" s="4" t="s">
        <v>32</v>
      </c>
      <c r="E37" s="4" t="s">
        <v>33</v>
      </c>
      <c r="F37" s="4" t="s">
        <v>283</v>
      </c>
      <c r="G37" s="9" t="s">
        <v>432</v>
      </c>
      <c r="H37" s="7" t="s">
        <v>35</v>
      </c>
      <c r="I37" s="7" t="s">
        <v>35</v>
      </c>
      <c r="J37" s="7" t="s">
        <v>35</v>
      </c>
      <c r="K37" s="16" t="s">
        <v>445</v>
      </c>
      <c r="L37" s="15" t="s">
        <v>446</v>
      </c>
      <c r="M37" s="15" t="s">
        <v>116</v>
      </c>
      <c r="N37" s="15" t="s">
        <v>447</v>
      </c>
      <c r="O37" s="15" t="s">
        <v>448</v>
      </c>
      <c r="P37" s="15" t="s">
        <v>449</v>
      </c>
      <c r="Q37" s="15" t="s">
        <v>450</v>
      </c>
      <c r="R37" s="15" t="s">
        <v>451</v>
      </c>
      <c r="S37" s="19">
        <v>238020000000</v>
      </c>
      <c r="T37" s="20" t="s">
        <v>44</v>
      </c>
      <c r="U37" s="7" t="s">
        <v>45</v>
      </c>
      <c r="V37" s="28" t="s">
        <v>439</v>
      </c>
      <c r="W37" s="22" t="s">
        <v>222</v>
      </c>
      <c r="X37" s="7" t="s">
        <v>440</v>
      </c>
      <c r="Y37" s="31" t="s">
        <v>441</v>
      </c>
      <c r="Z37" s="31" t="s">
        <v>442</v>
      </c>
      <c r="AA37" s="32">
        <v>4503</v>
      </c>
      <c r="AB37" s="7" t="s">
        <v>67</v>
      </c>
      <c r="AC37" s="33"/>
    </row>
    <row r="38" spans="1:29" ht="15" x14ac:dyDescent="0.25">
      <c r="A38" s="4" t="s">
        <v>452</v>
      </c>
      <c r="B38" s="7" t="s">
        <v>453</v>
      </c>
      <c r="C38" s="4" t="s">
        <v>31</v>
      </c>
      <c r="D38" s="4" t="s">
        <v>32</v>
      </c>
      <c r="E38" s="4" t="s">
        <v>33</v>
      </c>
      <c r="F38" s="4" t="s">
        <v>283</v>
      </c>
      <c r="G38" s="9" t="s">
        <v>432</v>
      </c>
      <c r="H38" s="7" t="s">
        <v>35</v>
      </c>
      <c r="I38" s="7" t="s">
        <v>35</v>
      </c>
      <c r="J38" s="7" t="s">
        <v>54</v>
      </c>
      <c r="K38" s="16" t="s">
        <v>454</v>
      </c>
      <c r="L38" s="15" t="s">
        <v>455</v>
      </c>
      <c r="M38" s="15" t="s">
        <v>116</v>
      </c>
      <c r="N38" s="15" t="s">
        <v>117</v>
      </c>
      <c r="O38" s="15" t="s">
        <v>456</v>
      </c>
      <c r="P38" s="15" t="s">
        <v>457</v>
      </c>
      <c r="Q38" s="15" t="s">
        <v>458</v>
      </c>
      <c r="R38" s="15" t="s">
        <v>459</v>
      </c>
      <c r="S38" s="19">
        <v>5021980200</v>
      </c>
      <c r="T38" s="20" t="s">
        <v>44</v>
      </c>
      <c r="U38" s="7" t="s">
        <v>45</v>
      </c>
      <c r="V38" s="28" t="s">
        <v>439</v>
      </c>
      <c r="W38" s="22" t="s">
        <v>222</v>
      </c>
      <c r="X38" s="7" t="s">
        <v>440</v>
      </c>
      <c r="Y38" s="31" t="s">
        <v>441</v>
      </c>
      <c r="Z38" s="31" t="s">
        <v>442</v>
      </c>
      <c r="AA38" s="32">
        <v>4503</v>
      </c>
      <c r="AB38" s="7" t="s">
        <v>51</v>
      </c>
      <c r="AC38" s="33"/>
    </row>
    <row r="39" spans="1:29" ht="15" x14ac:dyDescent="0.25">
      <c r="A39" s="4" t="s">
        <v>460</v>
      </c>
      <c r="B39" s="7" t="s">
        <v>461</v>
      </c>
      <c r="C39" s="4" t="s">
        <v>31</v>
      </c>
      <c r="D39" s="4" t="s">
        <v>32</v>
      </c>
      <c r="E39" s="4" t="s">
        <v>33</v>
      </c>
      <c r="F39" s="4" t="s">
        <v>283</v>
      </c>
      <c r="G39" s="9" t="s">
        <v>432</v>
      </c>
      <c r="H39" s="7" t="s">
        <v>35</v>
      </c>
      <c r="I39" s="7" t="s">
        <v>35</v>
      </c>
      <c r="J39" s="7" t="s">
        <v>54</v>
      </c>
      <c r="K39" s="16" t="s">
        <v>462</v>
      </c>
      <c r="L39" s="15" t="s">
        <v>463</v>
      </c>
      <c r="M39" s="15" t="s">
        <v>116</v>
      </c>
      <c r="N39" s="15" t="s">
        <v>117</v>
      </c>
      <c r="O39" s="15" t="s">
        <v>464</v>
      </c>
      <c r="P39" s="15" t="s">
        <v>465</v>
      </c>
      <c r="Q39" s="15" t="s">
        <v>466</v>
      </c>
      <c r="R39" s="15" t="s">
        <v>467</v>
      </c>
      <c r="S39" s="19">
        <v>5620411500</v>
      </c>
      <c r="T39" s="20" t="s">
        <v>44</v>
      </c>
      <c r="U39" s="7" t="s">
        <v>45</v>
      </c>
      <c r="V39" s="28" t="s">
        <v>468</v>
      </c>
      <c r="W39" s="22" t="s">
        <v>222</v>
      </c>
      <c r="X39" s="7" t="s">
        <v>469</v>
      </c>
      <c r="Y39" s="31" t="s">
        <v>470</v>
      </c>
      <c r="Z39" s="31" t="s">
        <v>471</v>
      </c>
      <c r="AA39" s="32">
        <v>4050</v>
      </c>
      <c r="AB39" s="7" t="s">
        <v>51</v>
      </c>
      <c r="AC39" s="33"/>
    </row>
    <row r="40" spans="1:29" ht="15" x14ac:dyDescent="0.25">
      <c r="A40" s="4" t="s">
        <v>472</v>
      </c>
      <c r="B40" s="7" t="s">
        <v>473</v>
      </c>
      <c r="C40" s="4" t="s">
        <v>31</v>
      </c>
      <c r="D40" s="4" t="s">
        <v>32</v>
      </c>
      <c r="E40" s="4" t="s">
        <v>33</v>
      </c>
      <c r="F40" s="4" t="s">
        <v>283</v>
      </c>
      <c r="G40" s="9" t="s">
        <v>397</v>
      </c>
      <c r="H40" s="7" t="s">
        <v>35</v>
      </c>
      <c r="I40" s="7" t="s">
        <v>35</v>
      </c>
      <c r="J40" s="7" t="s">
        <v>54</v>
      </c>
      <c r="K40" s="16" t="s">
        <v>474</v>
      </c>
      <c r="L40" s="15" t="s">
        <v>475</v>
      </c>
      <c r="M40" s="15" t="s">
        <v>116</v>
      </c>
      <c r="N40" s="15" t="s">
        <v>117</v>
      </c>
      <c r="O40" s="15" t="s">
        <v>476</v>
      </c>
      <c r="P40" s="15" t="s">
        <v>477</v>
      </c>
      <c r="Q40" s="15" t="s">
        <v>478</v>
      </c>
      <c r="R40" s="15" t="s">
        <v>479</v>
      </c>
      <c r="S40" s="19">
        <v>5138172900</v>
      </c>
      <c r="T40" s="20" t="s">
        <v>44</v>
      </c>
      <c r="U40" s="7" t="s">
        <v>45</v>
      </c>
      <c r="V40" s="28" t="s">
        <v>480</v>
      </c>
      <c r="W40" s="22" t="s">
        <v>222</v>
      </c>
      <c r="X40" s="7" t="s">
        <v>481</v>
      </c>
      <c r="Y40" s="31" t="s">
        <v>482</v>
      </c>
      <c r="Z40" s="31" t="s">
        <v>483</v>
      </c>
      <c r="AA40" s="32">
        <v>3762</v>
      </c>
      <c r="AB40" s="7" t="s">
        <v>51</v>
      </c>
      <c r="AC40" s="33"/>
    </row>
    <row r="41" spans="1:29" ht="15" x14ac:dyDescent="0.25">
      <c r="A41" s="4" t="s">
        <v>484</v>
      </c>
      <c r="B41" s="5" t="s">
        <v>485</v>
      </c>
      <c r="C41" s="4" t="s">
        <v>31</v>
      </c>
      <c r="D41" s="4" t="s">
        <v>32</v>
      </c>
      <c r="E41" s="4" t="s">
        <v>33</v>
      </c>
      <c r="F41" s="4" t="s">
        <v>283</v>
      </c>
      <c r="G41" s="6" t="s">
        <v>486</v>
      </c>
      <c r="H41" s="7" t="s">
        <v>35</v>
      </c>
      <c r="I41" s="4" t="s">
        <v>35</v>
      </c>
      <c r="J41" s="7" t="s">
        <v>54</v>
      </c>
      <c r="K41" s="14" t="s">
        <v>487</v>
      </c>
      <c r="L41" s="15" t="s">
        <v>488</v>
      </c>
      <c r="M41" s="15" t="s">
        <v>38</v>
      </c>
      <c r="N41" s="15" t="s">
        <v>39</v>
      </c>
      <c r="O41" s="15" t="s">
        <v>489</v>
      </c>
      <c r="P41" s="15" t="s">
        <v>490</v>
      </c>
      <c r="Q41" s="15" t="s">
        <v>491</v>
      </c>
      <c r="R41" s="15" t="s">
        <v>492</v>
      </c>
      <c r="S41" s="19">
        <v>3653113000</v>
      </c>
      <c r="T41" s="20" t="s">
        <v>61</v>
      </c>
      <c r="U41" s="7" t="s">
        <v>123</v>
      </c>
      <c r="V41" s="28" t="s">
        <v>493</v>
      </c>
      <c r="W41" s="22" t="s">
        <v>222</v>
      </c>
      <c r="X41" s="7" t="s">
        <v>494</v>
      </c>
      <c r="Y41" s="31" t="s">
        <v>495</v>
      </c>
      <c r="Z41" s="31" t="s">
        <v>496</v>
      </c>
      <c r="AA41" s="32">
        <v>3400</v>
      </c>
      <c r="AB41" s="7" t="s">
        <v>51</v>
      </c>
      <c r="AC41" s="33"/>
    </row>
    <row r="42" spans="1:29" ht="15" x14ac:dyDescent="0.25">
      <c r="A42" s="4" t="s">
        <v>497</v>
      </c>
      <c r="B42" s="5" t="s">
        <v>498</v>
      </c>
      <c r="C42" s="4" t="s">
        <v>31</v>
      </c>
      <c r="D42" s="4" t="s">
        <v>32</v>
      </c>
      <c r="E42" s="4" t="s">
        <v>33</v>
      </c>
      <c r="F42" s="4" t="s">
        <v>283</v>
      </c>
      <c r="G42" s="6" t="s">
        <v>486</v>
      </c>
      <c r="H42" s="7" t="s">
        <v>35</v>
      </c>
      <c r="I42" s="7" t="s">
        <v>35</v>
      </c>
      <c r="J42" s="7" t="s">
        <v>54</v>
      </c>
      <c r="K42" s="14" t="s">
        <v>499</v>
      </c>
      <c r="L42" s="15" t="s">
        <v>500</v>
      </c>
      <c r="M42" s="15" t="s">
        <v>38</v>
      </c>
      <c r="N42" s="15" t="s">
        <v>39</v>
      </c>
      <c r="O42" s="15" t="s">
        <v>501</v>
      </c>
      <c r="P42" s="15" t="s">
        <v>502</v>
      </c>
      <c r="Q42" s="15" t="s">
        <v>503</v>
      </c>
      <c r="R42" s="15" t="s">
        <v>504</v>
      </c>
      <c r="S42" s="19">
        <v>4029835600</v>
      </c>
      <c r="T42" s="20" t="s">
        <v>61</v>
      </c>
      <c r="U42" s="7" t="s">
        <v>123</v>
      </c>
      <c r="V42" s="28" t="s">
        <v>505</v>
      </c>
      <c r="W42" s="22" t="s">
        <v>222</v>
      </c>
      <c r="X42" s="7" t="s">
        <v>506</v>
      </c>
      <c r="Y42" s="31" t="s">
        <v>507</v>
      </c>
      <c r="Z42" s="31" t="s">
        <v>508</v>
      </c>
      <c r="AA42" s="32">
        <v>3890</v>
      </c>
      <c r="AB42" s="7" t="s">
        <v>128</v>
      </c>
      <c r="AC42" s="33"/>
    </row>
    <row r="43" spans="1:29" ht="15" x14ac:dyDescent="0.25">
      <c r="A43" s="4" t="s">
        <v>509</v>
      </c>
      <c r="B43" s="5" t="s">
        <v>510</v>
      </c>
      <c r="C43" s="4" t="s">
        <v>31</v>
      </c>
      <c r="D43" s="4" t="s">
        <v>32</v>
      </c>
      <c r="E43" s="4" t="s">
        <v>33</v>
      </c>
      <c r="F43" s="4" t="s">
        <v>283</v>
      </c>
      <c r="G43" s="6" t="s">
        <v>486</v>
      </c>
      <c r="H43" s="7" t="s">
        <v>35</v>
      </c>
      <c r="I43" s="7" t="s">
        <v>35</v>
      </c>
      <c r="J43" s="7" t="s">
        <v>54</v>
      </c>
      <c r="K43" s="14" t="s">
        <v>511</v>
      </c>
      <c r="L43" s="15" t="s">
        <v>512</v>
      </c>
      <c r="M43" s="15" t="s">
        <v>38</v>
      </c>
      <c r="N43" s="15" t="s">
        <v>39</v>
      </c>
      <c r="O43" s="15" t="s">
        <v>513</v>
      </c>
      <c r="P43" s="15" t="s">
        <v>514</v>
      </c>
      <c r="Q43" s="15" t="s">
        <v>515</v>
      </c>
      <c r="R43" s="15" t="s">
        <v>516</v>
      </c>
      <c r="S43" s="19">
        <v>5216131400</v>
      </c>
      <c r="T43" s="20" t="s">
        <v>61</v>
      </c>
      <c r="U43" s="7" t="s">
        <v>123</v>
      </c>
      <c r="V43" s="28" t="s">
        <v>505</v>
      </c>
      <c r="W43" s="22" t="s">
        <v>222</v>
      </c>
      <c r="X43" s="7" t="s">
        <v>506</v>
      </c>
      <c r="Y43" s="31" t="s">
        <v>507</v>
      </c>
      <c r="Z43" s="31" t="s">
        <v>508</v>
      </c>
      <c r="AA43" s="32">
        <v>3890</v>
      </c>
      <c r="AB43" s="7" t="s">
        <v>128</v>
      </c>
      <c r="AC43" s="33"/>
    </row>
    <row r="44" spans="1:29" ht="15" x14ac:dyDescent="0.25">
      <c r="A44" s="4" t="s">
        <v>517</v>
      </c>
      <c r="B44" s="5" t="s">
        <v>518</v>
      </c>
      <c r="C44" s="4" t="s">
        <v>31</v>
      </c>
      <c r="D44" s="4" t="s">
        <v>32</v>
      </c>
      <c r="E44" s="4" t="s">
        <v>33</v>
      </c>
      <c r="F44" s="4" t="s">
        <v>283</v>
      </c>
      <c r="G44" s="6" t="s">
        <v>486</v>
      </c>
      <c r="H44" s="7" t="s">
        <v>35</v>
      </c>
      <c r="I44" s="7" t="s">
        <v>35</v>
      </c>
      <c r="J44" s="7" t="s">
        <v>35</v>
      </c>
      <c r="K44" s="14" t="s">
        <v>519</v>
      </c>
      <c r="L44" s="15" t="s">
        <v>520</v>
      </c>
      <c r="M44" s="15" t="s">
        <v>38</v>
      </c>
      <c r="N44" s="15" t="s">
        <v>39</v>
      </c>
      <c r="O44" s="15" t="s">
        <v>521</v>
      </c>
      <c r="P44" s="15" t="s">
        <v>522</v>
      </c>
      <c r="Q44" s="15" t="s">
        <v>523</v>
      </c>
      <c r="R44" s="15" t="s">
        <v>524</v>
      </c>
      <c r="S44" s="19">
        <v>67767570000</v>
      </c>
      <c r="T44" s="20" t="s">
        <v>61</v>
      </c>
      <c r="U44" s="7" t="s">
        <v>123</v>
      </c>
      <c r="V44" s="21" t="s">
        <v>505</v>
      </c>
      <c r="W44" s="22" t="s">
        <v>222</v>
      </c>
      <c r="X44" s="7" t="s">
        <v>506</v>
      </c>
      <c r="Y44" s="31" t="s">
        <v>507</v>
      </c>
      <c r="Z44" s="31" t="s">
        <v>508</v>
      </c>
      <c r="AA44" s="32">
        <v>3890</v>
      </c>
      <c r="AB44" s="7" t="s">
        <v>67</v>
      </c>
      <c r="AC44" s="33"/>
    </row>
    <row r="45" spans="1:29" ht="15" x14ac:dyDescent="0.25">
      <c r="A45" s="4" t="s">
        <v>525</v>
      </c>
      <c r="B45" s="5" t="s">
        <v>526</v>
      </c>
      <c r="C45" s="4" t="s">
        <v>31</v>
      </c>
      <c r="D45" s="4" t="s">
        <v>32</v>
      </c>
      <c r="E45" s="4" t="s">
        <v>33</v>
      </c>
      <c r="F45" s="4" t="s">
        <v>283</v>
      </c>
      <c r="G45" s="6" t="s">
        <v>432</v>
      </c>
      <c r="H45" s="7" t="s">
        <v>35</v>
      </c>
      <c r="I45" s="7" t="s">
        <v>35</v>
      </c>
      <c r="J45" s="7" t="s">
        <v>54</v>
      </c>
      <c r="K45" s="14" t="s">
        <v>527</v>
      </c>
      <c r="L45" s="15" t="s">
        <v>528</v>
      </c>
      <c r="M45" s="15" t="s">
        <v>38</v>
      </c>
      <c r="N45" s="15" t="s">
        <v>39</v>
      </c>
      <c r="O45" s="15" t="s">
        <v>529</v>
      </c>
      <c r="P45" s="15" t="s">
        <v>530</v>
      </c>
      <c r="Q45" s="15" t="s">
        <v>531</v>
      </c>
      <c r="R45" s="15" t="s">
        <v>532</v>
      </c>
      <c r="S45" s="19">
        <v>27529601800</v>
      </c>
      <c r="T45" s="24" t="s">
        <v>61</v>
      </c>
      <c r="U45" s="7" t="s">
        <v>45</v>
      </c>
      <c r="V45" s="21" t="s">
        <v>439</v>
      </c>
      <c r="W45" s="7" t="s">
        <v>222</v>
      </c>
      <c r="X45" s="7" t="s">
        <v>223</v>
      </c>
      <c r="Y45" s="31" t="s">
        <v>441</v>
      </c>
      <c r="Z45" s="31" t="s">
        <v>442</v>
      </c>
      <c r="AA45" s="32">
        <v>4503</v>
      </c>
      <c r="AB45" s="7" t="s">
        <v>51</v>
      </c>
      <c r="AC45" s="33"/>
    </row>
    <row r="46" spans="1:29" ht="15" x14ac:dyDescent="0.25">
      <c r="A46" s="4" t="s">
        <v>533</v>
      </c>
      <c r="B46" s="5" t="s">
        <v>534</v>
      </c>
      <c r="C46" s="4" t="s">
        <v>31</v>
      </c>
      <c r="D46" s="4" t="s">
        <v>32</v>
      </c>
      <c r="E46" s="4" t="s">
        <v>33</v>
      </c>
      <c r="F46" s="4" t="s">
        <v>166</v>
      </c>
      <c r="G46" s="6" t="s">
        <v>535</v>
      </c>
      <c r="H46" s="7" t="s">
        <v>35</v>
      </c>
      <c r="I46" s="4" t="s">
        <v>35</v>
      </c>
      <c r="J46" s="7" t="s">
        <v>54</v>
      </c>
      <c r="K46" s="14" t="s">
        <v>536</v>
      </c>
      <c r="L46" s="15" t="s">
        <v>537</v>
      </c>
      <c r="M46" s="15" t="s">
        <v>38</v>
      </c>
      <c r="N46" s="15" t="s">
        <v>39</v>
      </c>
      <c r="O46" s="15" t="s">
        <v>538</v>
      </c>
      <c r="P46" s="15" t="s">
        <v>539</v>
      </c>
      <c r="Q46" s="15" t="s">
        <v>540</v>
      </c>
      <c r="R46" s="15" t="s">
        <v>541</v>
      </c>
      <c r="S46" s="19">
        <v>7603855000</v>
      </c>
      <c r="T46" s="20" t="s">
        <v>61</v>
      </c>
      <c r="U46" s="7" t="s">
        <v>45</v>
      </c>
      <c r="V46" s="21" t="s">
        <v>542</v>
      </c>
      <c r="W46" s="7" t="s">
        <v>543</v>
      </c>
      <c r="X46" s="7" t="s">
        <v>544</v>
      </c>
      <c r="Y46" s="31" t="s">
        <v>545</v>
      </c>
      <c r="Z46" s="31" t="s">
        <v>546</v>
      </c>
      <c r="AA46" s="32">
        <v>598</v>
      </c>
      <c r="AB46" s="7" t="s">
        <v>51</v>
      </c>
      <c r="AC46" s="33"/>
    </row>
    <row r="47" spans="1:29" ht="15" x14ac:dyDescent="0.25">
      <c r="A47" s="4" t="s">
        <v>547</v>
      </c>
      <c r="B47" s="5" t="s">
        <v>548</v>
      </c>
      <c r="C47" s="4" t="s">
        <v>31</v>
      </c>
      <c r="D47" s="4" t="s">
        <v>32</v>
      </c>
      <c r="E47" s="4" t="s">
        <v>33</v>
      </c>
      <c r="F47" s="4" t="s">
        <v>166</v>
      </c>
      <c r="G47" s="6" t="s">
        <v>535</v>
      </c>
      <c r="H47" s="7" t="s">
        <v>35</v>
      </c>
      <c r="I47" s="7" t="s">
        <v>35</v>
      </c>
      <c r="J47" s="7" t="s">
        <v>35</v>
      </c>
      <c r="K47" s="14" t="s">
        <v>549</v>
      </c>
      <c r="L47" s="15" t="s">
        <v>550</v>
      </c>
      <c r="M47" s="15" t="s">
        <v>38</v>
      </c>
      <c r="N47" s="15" t="s">
        <v>39</v>
      </c>
      <c r="O47" s="15" t="s">
        <v>551</v>
      </c>
      <c r="P47" s="15" t="s">
        <v>552</v>
      </c>
      <c r="Q47" s="15" t="s">
        <v>553</v>
      </c>
      <c r="R47" s="15" t="s">
        <v>554</v>
      </c>
      <c r="S47" s="19">
        <f>2*54138740200</f>
        <v>108277480400</v>
      </c>
      <c r="T47" s="20" t="s">
        <v>44</v>
      </c>
      <c r="U47" s="7" t="s">
        <v>45</v>
      </c>
      <c r="V47" s="21" t="s">
        <v>542</v>
      </c>
      <c r="W47" s="7" t="s">
        <v>543</v>
      </c>
      <c r="X47" s="7" t="s">
        <v>544</v>
      </c>
      <c r="Y47" s="31" t="s">
        <v>555</v>
      </c>
      <c r="Z47" s="31" t="s">
        <v>556</v>
      </c>
      <c r="AA47" s="32">
        <v>517</v>
      </c>
      <c r="AB47" s="7" t="s">
        <v>51</v>
      </c>
      <c r="AC47" s="33"/>
    </row>
    <row r="48" spans="1:29" ht="15" x14ac:dyDescent="0.25">
      <c r="A48" s="4" t="s">
        <v>557</v>
      </c>
      <c r="B48" s="5" t="s">
        <v>558</v>
      </c>
      <c r="C48" s="4" t="s">
        <v>31</v>
      </c>
      <c r="D48" s="4" t="s">
        <v>32</v>
      </c>
      <c r="E48" s="4" t="s">
        <v>33</v>
      </c>
      <c r="F48" s="4" t="s">
        <v>166</v>
      </c>
      <c r="G48" s="6" t="s">
        <v>535</v>
      </c>
      <c r="H48" s="7" t="s">
        <v>35</v>
      </c>
      <c r="I48" s="7" t="s">
        <v>35</v>
      </c>
      <c r="J48" s="7" t="s">
        <v>54</v>
      </c>
      <c r="K48" s="14" t="s">
        <v>559</v>
      </c>
      <c r="L48" s="15" t="s">
        <v>560</v>
      </c>
      <c r="M48" s="15" t="s">
        <v>38</v>
      </c>
      <c r="N48" s="15" t="s">
        <v>39</v>
      </c>
      <c r="O48" s="15" t="s">
        <v>561</v>
      </c>
      <c r="P48" s="15" t="s">
        <v>562</v>
      </c>
      <c r="Q48" s="15" t="s">
        <v>563</v>
      </c>
      <c r="R48" s="15" t="s">
        <v>564</v>
      </c>
      <c r="S48" s="19">
        <v>5947382600</v>
      </c>
      <c r="T48" s="20" t="s">
        <v>61</v>
      </c>
      <c r="U48" s="7" t="s">
        <v>45</v>
      </c>
      <c r="V48" s="21" t="s">
        <v>565</v>
      </c>
      <c r="W48" s="7" t="s">
        <v>543</v>
      </c>
      <c r="X48" s="7" t="s">
        <v>566</v>
      </c>
      <c r="Y48" s="31" t="s">
        <v>567</v>
      </c>
      <c r="Z48" s="31" t="s">
        <v>568</v>
      </c>
      <c r="AA48" s="32">
        <v>537</v>
      </c>
      <c r="AB48" s="7" t="s">
        <v>51</v>
      </c>
      <c r="AC48" s="33"/>
    </row>
    <row r="49" spans="1:29" ht="15" x14ac:dyDescent="0.25">
      <c r="A49" s="4" t="s">
        <v>569</v>
      </c>
      <c r="B49" s="5" t="s">
        <v>570</v>
      </c>
      <c r="C49" s="4" t="s">
        <v>31</v>
      </c>
      <c r="D49" s="4" t="s">
        <v>32</v>
      </c>
      <c r="E49" s="4" t="s">
        <v>33</v>
      </c>
      <c r="F49" s="4" t="s">
        <v>166</v>
      </c>
      <c r="G49" s="6" t="s">
        <v>535</v>
      </c>
      <c r="H49" s="7" t="s">
        <v>35</v>
      </c>
      <c r="I49" s="7" t="s">
        <v>35</v>
      </c>
      <c r="J49" s="7" t="s">
        <v>54</v>
      </c>
      <c r="K49" s="14" t="s">
        <v>571</v>
      </c>
      <c r="L49" s="15" t="s">
        <v>572</v>
      </c>
      <c r="M49" s="15" t="s">
        <v>38</v>
      </c>
      <c r="N49" s="15" t="s">
        <v>39</v>
      </c>
      <c r="O49" s="15" t="s">
        <v>573</v>
      </c>
      <c r="P49" s="15" t="s">
        <v>574</v>
      </c>
      <c r="Q49" s="15" t="s">
        <v>575</v>
      </c>
      <c r="R49" s="15" t="s">
        <v>576</v>
      </c>
      <c r="S49" s="19">
        <v>64743882800</v>
      </c>
      <c r="T49" s="20" t="s">
        <v>61</v>
      </c>
      <c r="U49" s="7" t="s">
        <v>45</v>
      </c>
      <c r="V49" s="21" t="s">
        <v>565</v>
      </c>
      <c r="W49" s="7" t="s">
        <v>543</v>
      </c>
      <c r="X49" s="7" t="s">
        <v>566</v>
      </c>
      <c r="Y49" s="31" t="s">
        <v>567</v>
      </c>
      <c r="Z49" s="31" t="s">
        <v>568</v>
      </c>
      <c r="AA49" s="32">
        <v>537</v>
      </c>
      <c r="AB49" s="7" t="s">
        <v>51</v>
      </c>
      <c r="AC49" s="33"/>
    </row>
    <row r="50" spans="1:29" ht="15" x14ac:dyDescent="0.25">
      <c r="A50" s="4" t="s">
        <v>577</v>
      </c>
      <c r="B50" s="5" t="s">
        <v>578</v>
      </c>
      <c r="C50" s="4" t="s">
        <v>31</v>
      </c>
      <c r="D50" s="4" t="s">
        <v>32</v>
      </c>
      <c r="E50" s="4" t="s">
        <v>33</v>
      </c>
      <c r="F50" s="4" t="s">
        <v>283</v>
      </c>
      <c r="G50" s="6" t="s">
        <v>579</v>
      </c>
      <c r="H50" s="7" t="s">
        <v>35</v>
      </c>
      <c r="I50" s="7" t="s">
        <v>35</v>
      </c>
      <c r="J50" s="7" t="s">
        <v>35</v>
      </c>
      <c r="K50" s="14" t="s">
        <v>580</v>
      </c>
      <c r="L50" s="15" t="s">
        <v>581</v>
      </c>
      <c r="M50" s="15" t="s">
        <v>116</v>
      </c>
      <c r="N50" s="15" t="s">
        <v>117</v>
      </c>
      <c r="O50" s="15" t="s">
        <v>582</v>
      </c>
      <c r="P50" s="15" t="s">
        <v>583</v>
      </c>
      <c r="Q50" s="15" t="s">
        <v>584</v>
      </c>
      <c r="R50" s="15" t="s">
        <v>585</v>
      </c>
      <c r="S50" s="23">
        <v>3768585000</v>
      </c>
      <c r="T50" s="24" t="s">
        <v>122</v>
      </c>
      <c r="U50" s="7" t="s">
        <v>45</v>
      </c>
      <c r="V50" s="21" t="s">
        <v>586</v>
      </c>
      <c r="W50" s="7" t="s">
        <v>63</v>
      </c>
      <c r="X50" s="7" t="s">
        <v>587</v>
      </c>
      <c r="Y50" s="31" t="s">
        <v>588</v>
      </c>
      <c r="Z50" s="31" t="s">
        <v>589</v>
      </c>
      <c r="AA50" s="32">
        <v>3330</v>
      </c>
      <c r="AB50" s="7" t="s">
        <v>51</v>
      </c>
      <c r="AC50" s="33"/>
    </row>
    <row r="51" spans="1:29" ht="15" x14ac:dyDescent="0.25">
      <c r="A51" s="4" t="s">
        <v>590</v>
      </c>
      <c r="B51" s="5" t="s">
        <v>591</v>
      </c>
      <c r="C51" s="4" t="s">
        <v>31</v>
      </c>
      <c r="D51" s="4" t="s">
        <v>32</v>
      </c>
      <c r="E51" s="4" t="s">
        <v>33</v>
      </c>
      <c r="F51" s="4" t="s">
        <v>228</v>
      </c>
      <c r="G51" s="6" t="s">
        <v>229</v>
      </c>
      <c r="H51" s="7" t="s">
        <v>35</v>
      </c>
      <c r="I51" s="4" t="s">
        <v>35</v>
      </c>
      <c r="J51" s="7" t="s">
        <v>54</v>
      </c>
      <c r="K51" s="14" t="s">
        <v>592</v>
      </c>
      <c r="L51" s="15" t="s">
        <v>593</v>
      </c>
      <c r="M51" s="15" t="s">
        <v>38</v>
      </c>
      <c r="N51" s="15" t="s">
        <v>39</v>
      </c>
      <c r="O51" s="15" t="s">
        <v>594</v>
      </c>
      <c r="P51" s="15" t="s">
        <v>595</v>
      </c>
      <c r="Q51" s="15" t="s">
        <v>596</v>
      </c>
      <c r="R51" s="15" t="s">
        <v>597</v>
      </c>
      <c r="S51" s="19">
        <v>23711198000</v>
      </c>
      <c r="T51" s="24" t="s">
        <v>61</v>
      </c>
      <c r="U51" s="7" t="s">
        <v>85</v>
      </c>
      <c r="V51" s="21" t="s">
        <v>236</v>
      </c>
      <c r="W51" s="7" t="s">
        <v>63</v>
      </c>
      <c r="X51" s="7" t="s">
        <v>237</v>
      </c>
      <c r="Y51" s="31" t="s">
        <v>598</v>
      </c>
      <c r="Z51" s="31" t="s">
        <v>599</v>
      </c>
      <c r="AA51" s="32">
        <v>2300</v>
      </c>
      <c r="AB51" s="7" t="s">
        <v>51</v>
      </c>
      <c r="AC51" s="33"/>
    </row>
    <row r="52" spans="1:29" ht="15" x14ac:dyDescent="0.25">
      <c r="A52" s="4" t="s">
        <v>600</v>
      </c>
      <c r="B52" s="5" t="s">
        <v>601</v>
      </c>
      <c r="C52" s="4" t="s">
        <v>31</v>
      </c>
      <c r="D52" s="4" t="s">
        <v>32</v>
      </c>
      <c r="E52" s="4" t="s">
        <v>33</v>
      </c>
      <c r="F52" s="4" t="s">
        <v>283</v>
      </c>
      <c r="G52" s="6" t="s">
        <v>602</v>
      </c>
      <c r="H52" s="7" t="s">
        <v>35</v>
      </c>
      <c r="I52" s="7" t="s">
        <v>35</v>
      </c>
      <c r="J52" s="7" t="s">
        <v>35</v>
      </c>
      <c r="K52" s="14" t="s">
        <v>603</v>
      </c>
      <c r="L52" s="15" t="s">
        <v>604</v>
      </c>
      <c r="M52" s="15" t="s">
        <v>38</v>
      </c>
      <c r="N52" s="15" t="s">
        <v>39</v>
      </c>
      <c r="O52" s="15" t="s">
        <v>605</v>
      </c>
      <c r="P52" s="15" t="s">
        <v>606</v>
      </c>
      <c r="Q52" s="15" t="s">
        <v>607</v>
      </c>
      <c r="R52" s="15" t="s">
        <v>608</v>
      </c>
      <c r="S52" s="23">
        <v>24657034750</v>
      </c>
      <c r="T52" s="24" t="s">
        <v>122</v>
      </c>
      <c r="U52" s="7" t="s">
        <v>45</v>
      </c>
      <c r="V52" s="21" t="s">
        <v>609</v>
      </c>
      <c r="W52" s="7" t="s">
        <v>360</v>
      </c>
      <c r="X52" s="7" t="s">
        <v>361</v>
      </c>
      <c r="Y52" s="31" t="s">
        <v>610</v>
      </c>
      <c r="Z52" s="31" t="s">
        <v>611</v>
      </c>
      <c r="AA52" s="32">
        <v>3150</v>
      </c>
      <c r="AB52" s="7" t="s">
        <v>67</v>
      </c>
      <c r="AC52" s="33"/>
    </row>
    <row r="53" spans="1:29" ht="15" x14ac:dyDescent="0.25">
      <c r="A53" s="4" t="s">
        <v>612</v>
      </c>
      <c r="B53" s="5" t="s">
        <v>613</v>
      </c>
      <c r="C53" s="4" t="s">
        <v>31</v>
      </c>
      <c r="D53" s="4" t="s">
        <v>32</v>
      </c>
      <c r="E53" s="4" t="s">
        <v>33</v>
      </c>
      <c r="F53" s="4" t="s">
        <v>33</v>
      </c>
      <c r="G53" s="6" t="s">
        <v>614</v>
      </c>
      <c r="H53" s="7" t="s">
        <v>35</v>
      </c>
      <c r="I53" s="7" t="s">
        <v>35</v>
      </c>
      <c r="J53" s="7" t="s">
        <v>54</v>
      </c>
      <c r="K53" s="14" t="s">
        <v>615</v>
      </c>
      <c r="L53" s="15" t="s">
        <v>616</v>
      </c>
      <c r="M53" s="15" t="s">
        <v>38</v>
      </c>
      <c r="N53" s="15" t="s">
        <v>39</v>
      </c>
      <c r="O53" s="15" t="s">
        <v>617</v>
      </c>
      <c r="P53" s="15" t="s">
        <v>618</v>
      </c>
      <c r="Q53" s="15" t="s">
        <v>619</v>
      </c>
      <c r="R53" s="15" t="s">
        <v>620</v>
      </c>
      <c r="S53" s="25">
        <v>27509855600</v>
      </c>
      <c r="T53" s="24" t="s">
        <v>61</v>
      </c>
      <c r="U53" s="7" t="s">
        <v>45</v>
      </c>
      <c r="V53" s="21" t="s">
        <v>621</v>
      </c>
      <c r="W53" s="7" t="s">
        <v>222</v>
      </c>
      <c r="X53" s="7" t="s">
        <v>622</v>
      </c>
      <c r="Y53" s="31" t="s">
        <v>623</v>
      </c>
      <c r="Z53" s="31" t="s">
        <v>624</v>
      </c>
      <c r="AA53" s="32">
        <v>3700</v>
      </c>
      <c r="AB53" s="7" t="s">
        <v>128</v>
      </c>
      <c r="AC53" s="33"/>
    </row>
    <row r="54" spans="1:29" ht="15" x14ac:dyDescent="0.25">
      <c r="A54" s="4" t="s">
        <v>625</v>
      </c>
      <c r="B54" s="5" t="s">
        <v>626</v>
      </c>
      <c r="C54" s="4" t="s">
        <v>31</v>
      </c>
      <c r="D54" s="4" t="s">
        <v>32</v>
      </c>
      <c r="E54" s="4" t="s">
        <v>33</v>
      </c>
      <c r="F54" s="4" t="s">
        <v>166</v>
      </c>
      <c r="G54" s="6" t="s">
        <v>627</v>
      </c>
      <c r="H54" s="7" t="s">
        <v>35</v>
      </c>
      <c r="I54" s="7" t="s">
        <v>35</v>
      </c>
      <c r="J54" s="7" t="s">
        <v>54</v>
      </c>
      <c r="K54" s="14" t="s">
        <v>628</v>
      </c>
      <c r="L54" s="15" t="s">
        <v>629</v>
      </c>
      <c r="M54" s="15" t="s">
        <v>116</v>
      </c>
      <c r="N54" s="15" t="s">
        <v>117</v>
      </c>
      <c r="O54" s="15" t="s">
        <v>630</v>
      </c>
      <c r="P54" s="15" t="s">
        <v>631</v>
      </c>
      <c r="Q54" s="15" t="s">
        <v>632</v>
      </c>
      <c r="R54" s="15" t="s">
        <v>633</v>
      </c>
      <c r="S54" s="19">
        <v>23496865200</v>
      </c>
      <c r="T54" s="20" t="s">
        <v>44</v>
      </c>
      <c r="U54" s="7" t="s">
        <v>123</v>
      </c>
      <c r="V54" s="21" t="s">
        <v>634</v>
      </c>
      <c r="W54" s="7" t="s">
        <v>635</v>
      </c>
      <c r="X54" s="7" t="s">
        <v>636</v>
      </c>
      <c r="Y54" s="31" t="s">
        <v>637</v>
      </c>
      <c r="Z54" s="31" t="s">
        <v>638</v>
      </c>
      <c r="AA54" s="32">
        <v>2500</v>
      </c>
      <c r="AB54" s="7" t="s">
        <v>128</v>
      </c>
      <c r="AC54" s="33"/>
    </row>
    <row r="55" spans="1:29" ht="15" x14ac:dyDescent="0.25">
      <c r="A55" s="4" t="s">
        <v>639</v>
      </c>
      <c r="B55" s="5" t="s">
        <v>640</v>
      </c>
      <c r="C55" s="4" t="s">
        <v>31</v>
      </c>
      <c r="D55" s="4" t="s">
        <v>32</v>
      </c>
      <c r="E55" s="4" t="s">
        <v>33</v>
      </c>
      <c r="F55" s="4" t="s">
        <v>166</v>
      </c>
      <c r="G55" s="6" t="s">
        <v>627</v>
      </c>
      <c r="H55" s="7" t="s">
        <v>35</v>
      </c>
      <c r="I55" s="7" t="s">
        <v>35</v>
      </c>
      <c r="J55" s="7" t="s">
        <v>35</v>
      </c>
      <c r="K55" s="14" t="s">
        <v>641</v>
      </c>
      <c r="L55" s="15" t="s">
        <v>642</v>
      </c>
      <c r="M55" s="15" t="s">
        <v>116</v>
      </c>
      <c r="N55" s="15" t="s">
        <v>117</v>
      </c>
      <c r="O55" s="15" t="s">
        <v>643</v>
      </c>
      <c r="P55" s="15" t="s">
        <v>644</v>
      </c>
      <c r="Q55" s="15" t="s">
        <v>645</v>
      </c>
      <c r="R55" s="15" t="s">
        <v>646</v>
      </c>
      <c r="S55" s="29">
        <v>48764969700</v>
      </c>
      <c r="T55" s="20" t="s">
        <v>44</v>
      </c>
      <c r="U55" s="7" t="s">
        <v>123</v>
      </c>
      <c r="V55" s="21" t="s">
        <v>647</v>
      </c>
      <c r="W55" s="7" t="s">
        <v>635</v>
      </c>
      <c r="X55" s="7" t="s">
        <v>636</v>
      </c>
      <c r="Y55" s="31" t="s">
        <v>648</v>
      </c>
      <c r="Z55" s="31" t="s">
        <v>649</v>
      </c>
      <c r="AA55" s="32">
        <v>2500</v>
      </c>
      <c r="AB55" s="7" t="s">
        <v>128</v>
      </c>
      <c r="AC55" s="33"/>
    </row>
    <row r="56" spans="1:29" ht="15" x14ac:dyDescent="0.25">
      <c r="A56" s="4" t="s">
        <v>650</v>
      </c>
      <c r="B56" s="7" t="s">
        <v>651</v>
      </c>
      <c r="C56" s="4" t="s">
        <v>31</v>
      </c>
      <c r="D56" s="4" t="s">
        <v>32</v>
      </c>
      <c r="E56" s="4" t="s">
        <v>33</v>
      </c>
      <c r="F56" s="4" t="s">
        <v>652</v>
      </c>
      <c r="G56" s="9" t="s">
        <v>653</v>
      </c>
      <c r="H56" s="7" t="s">
        <v>35</v>
      </c>
      <c r="I56" s="4" t="s">
        <v>35</v>
      </c>
      <c r="J56" s="7" t="s">
        <v>54</v>
      </c>
      <c r="K56" s="16" t="s">
        <v>654</v>
      </c>
      <c r="L56" s="15" t="s">
        <v>655</v>
      </c>
      <c r="M56" s="15" t="s">
        <v>116</v>
      </c>
      <c r="N56" s="15" t="s">
        <v>117</v>
      </c>
      <c r="O56" s="15" t="s">
        <v>656</v>
      </c>
      <c r="P56" s="15" t="s">
        <v>657</v>
      </c>
      <c r="Q56" s="15" t="s">
        <v>658</v>
      </c>
      <c r="R56" s="15" t="s">
        <v>659</v>
      </c>
      <c r="S56" s="29">
        <v>41123399100</v>
      </c>
      <c r="T56" s="20" t="s">
        <v>44</v>
      </c>
      <c r="U56" s="7" t="s">
        <v>45</v>
      </c>
      <c r="V56" s="21" t="s">
        <v>660</v>
      </c>
      <c r="W56" s="7" t="s">
        <v>635</v>
      </c>
      <c r="X56" s="7" t="s">
        <v>661</v>
      </c>
      <c r="Y56" s="31" t="s">
        <v>662</v>
      </c>
      <c r="Z56" s="31" t="s">
        <v>663</v>
      </c>
      <c r="AA56" s="32">
        <v>1381</v>
      </c>
      <c r="AB56" s="7" t="s">
        <v>51</v>
      </c>
      <c r="AC56" s="33"/>
    </row>
    <row r="57" spans="1:29" ht="15" x14ac:dyDescent="0.25">
      <c r="A57" s="4" t="s">
        <v>664</v>
      </c>
      <c r="B57" s="7" t="s">
        <v>665</v>
      </c>
      <c r="C57" s="4" t="s">
        <v>31</v>
      </c>
      <c r="D57" s="4" t="s">
        <v>32</v>
      </c>
      <c r="E57" s="4" t="s">
        <v>33</v>
      </c>
      <c r="F57" s="4" t="s">
        <v>652</v>
      </c>
      <c r="G57" s="9" t="s">
        <v>653</v>
      </c>
      <c r="H57" s="7" t="s">
        <v>35</v>
      </c>
      <c r="I57" s="7" t="s">
        <v>35</v>
      </c>
      <c r="J57" s="7" t="s">
        <v>54</v>
      </c>
      <c r="K57" s="16" t="s">
        <v>666</v>
      </c>
      <c r="L57" s="15" t="s">
        <v>667</v>
      </c>
      <c r="M57" s="15" t="s">
        <v>116</v>
      </c>
      <c r="N57" s="15" t="s">
        <v>117</v>
      </c>
      <c r="O57" s="15" t="s">
        <v>668</v>
      </c>
      <c r="P57" s="15" t="s">
        <v>669</v>
      </c>
      <c r="Q57" s="15" t="s">
        <v>670</v>
      </c>
      <c r="R57" s="15" t="s">
        <v>671</v>
      </c>
      <c r="S57" s="29">
        <v>5657905800</v>
      </c>
      <c r="T57" s="20" t="s">
        <v>44</v>
      </c>
      <c r="U57" s="7" t="s">
        <v>45</v>
      </c>
      <c r="V57" s="21" t="s">
        <v>660</v>
      </c>
      <c r="W57" s="7" t="s">
        <v>635</v>
      </c>
      <c r="X57" s="7" t="s">
        <v>661</v>
      </c>
      <c r="Y57" s="31" t="s">
        <v>662</v>
      </c>
      <c r="Z57" s="31" t="s">
        <v>663</v>
      </c>
      <c r="AA57" s="32">
        <v>1381</v>
      </c>
      <c r="AB57" s="7" t="s">
        <v>51</v>
      </c>
      <c r="AC57" s="33"/>
    </row>
    <row r="58" spans="1:29" ht="15" x14ac:dyDescent="0.25">
      <c r="A58" s="4" t="s">
        <v>672</v>
      </c>
      <c r="B58" s="5" t="s">
        <v>673</v>
      </c>
      <c r="C58" s="4" t="s">
        <v>31</v>
      </c>
      <c r="D58" s="4" t="s">
        <v>32</v>
      </c>
      <c r="E58" s="4" t="s">
        <v>33</v>
      </c>
      <c r="F58" s="4" t="s">
        <v>652</v>
      </c>
      <c r="G58" s="6" t="s">
        <v>653</v>
      </c>
      <c r="H58" s="7" t="s">
        <v>35</v>
      </c>
      <c r="I58" s="7" t="s">
        <v>35</v>
      </c>
      <c r="J58" s="7" t="s">
        <v>35</v>
      </c>
      <c r="K58" s="14" t="s">
        <v>674</v>
      </c>
      <c r="L58" s="15" t="s">
        <v>675</v>
      </c>
      <c r="M58" s="15" t="s">
        <v>116</v>
      </c>
      <c r="N58" s="15" t="s">
        <v>117</v>
      </c>
      <c r="O58" s="15" t="s">
        <v>676</v>
      </c>
      <c r="P58" s="15" t="s">
        <v>677</v>
      </c>
      <c r="Q58" s="15" t="s">
        <v>678</v>
      </c>
      <c r="R58" s="15" t="s">
        <v>679</v>
      </c>
      <c r="S58" s="29">
        <f>56671172400+52371698400</f>
        <v>109042870800</v>
      </c>
      <c r="T58" s="20" t="s">
        <v>44</v>
      </c>
      <c r="U58" s="7" t="s">
        <v>123</v>
      </c>
      <c r="V58" s="21" t="s">
        <v>680</v>
      </c>
      <c r="W58" s="7" t="s">
        <v>635</v>
      </c>
      <c r="X58" s="7" t="s">
        <v>681</v>
      </c>
      <c r="Y58" s="31" t="s">
        <v>662</v>
      </c>
      <c r="Z58" s="31" t="s">
        <v>682</v>
      </c>
      <c r="AA58" s="32">
        <v>1530</v>
      </c>
      <c r="AB58" s="7" t="s">
        <v>128</v>
      </c>
      <c r="AC58" s="33" t="s">
        <v>410</v>
      </c>
    </row>
    <row r="59" spans="1:29" ht="15" x14ac:dyDescent="0.25">
      <c r="A59" s="4" t="s">
        <v>683</v>
      </c>
      <c r="B59" s="5" t="s">
        <v>684</v>
      </c>
      <c r="C59" s="4" t="s">
        <v>31</v>
      </c>
      <c r="D59" s="4" t="s">
        <v>32</v>
      </c>
      <c r="E59" s="4" t="s">
        <v>33</v>
      </c>
      <c r="F59" s="4" t="s">
        <v>33</v>
      </c>
      <c r="G59" s="6" t="s">
        <v>685</v>
      </c>
      <c r="H59" s="7" t="s">
        <v>35</v>
      </c>
      <c r="I59" s="7" t="s">
        <v>35</v>
      </c>
      <c r="J59" s="7" t="s">
        <v>35</v>
      </c>
      <c r="K59" s="14" t="s">
        <v>686</v>
      </c>
      <c r="L59" s="15" t="s">
        <v>687</v>
      </c>
      <c r="M59" s="15" t="s">
        <v>38</v>
      </c>
      <c r="N59" s="15" t="s">
        <v>39</v>
      </c>
      <c r="O59" s="15" t="s">
        <v>688</v>
      </c>
      <c r="P59" s="15" t="s">
        <v>689</v>
      </c>
      <c r="Q59" s="15" t="s">
        <v>690</v>
      </c>
      <c r="R59" s="15" t="s">
        <v>691</v>
      </c>
      <c r="S59" s="23">
        <v>30683669550</v>
      </c>
      <c r="T59" s="24" t="s">
        <v>122</v>
      </c>
      <c r="U59" s="7" t="s">
        <v>45</v>
      </c>
      <c r="V59" s="21" t="s">
        <v>692</v>
      </c>
      <c r="W59" s="7" t="s">
        <v>63</v>
      </c>
      <c r="X59" s="7" t="s">
        <v>693</v>
      </c>
      <c r="Y59" s="31" t="s">
        <v>694</v>
      </c>
      <c r="Z59" s="31" t="s">
        <v>695</v>
      </c>
      <c r="AA59" s="32">
        <v>3010</v>
      </c>
      <c r="AB59" s="7" t="s">
        <v>67</v>
      </c>
      <c r="AC59" s="33"/>
    </row>
    <row r="60" spans="1:29" ht="15" x14ac:dyDescent="0.25">
      <c r="A60" s="4" t="s">
        <v>696</v>
      </c>
      <c r="B60" s="5" t="s">
        <v>697</v>
      </c>
      <c r="C60" s="4" t="s">
        <v>31</v>
      </c>
      <c r="D60" s="4" t="s">
        <v>32</v>
      </c>
      <c r="E60" s="4" t="s">
        <v>33</v>
      </c>
      <c r="F60" s="4" t="s">
        <v>33</v>
      </c>
      <c r="G60" s="6" t="s">
        <v>685</v>
      </c>
      <c r="H60" s="7" t="s">
        <v>35</v>
      </c>
      <c r="I60" s="4" t="s">
        <v>35</v>
      </c>
      <c r="J60" s="7" t="s">
        <v>54</v>
      </c>
      <c r="K60" s="14" t="s">
        <v>698</v>
      </c>
      <c r="L60" s="15" t="s">
        <v>699</v>
      </c>
      <c r="M60" s="15" t="s">
        <v>116</v>
      </c>
      <c r="N60" s="15" t="s">
        <v>117</v>
      </c>
      <c r="O60" s="15" t="s">
        <v>700</v>
      </c>
      <c r="P60" s="15" t="s">
        <v>701</v>
      </c>
      <c r="Q60" s="15" t="s">
        <v>702</v>
      </c>
      <c r="R60" s="15" t="s">
        <v>703</v>
      </c>
      <c r="S60" s="23">
        <v>3782322300</v>
      </c>
      <c r="T60" s="24" t="s">
        <v>122</v>
      </c>
      <c r="U60" s="7" t="s">
        <v>45</v>
      </c>
      <c r="V60" s="21" t="s">
        <v>704</v>
      </c>
      <c r="W60" s="7" t="s">
        <v>63</v>
      </c>
      <c r="X60" s="7" t="s">
        <v>161</v>
      </c>
      <c r="Y60" s="31" t="s">
        <v>705</v>
      </c>
      <c r="Z60" s="31" t="s">
        <v>706</v>
      </c>
      <c r="AA60" s="32">
        <v>3100</v>
      </c>
      <c r="AB60" s="7" t="s">
        <v>67</v>
      </c>
      <c r="AC60" s="33"/>
    </row>
    <row r="61" spans="1:29" ht="15" x14ac:dyDescent="0.25">
      <c r="A61" s="4" t="s">
        <v>707</v>
      </c>
      <c r="B61" s="10" t="s">
        <v>708</v>
      </c>
      <c r="C61" s="4" t="s">
        <v>31</v>
      </c>
      <c r="D61" s="4" t="s">
        <v>32</v>
      </c>
      <c r="E61" s="4" t="s">
        <v>33</v>
      </c>
      <c r="F61" s="4" t="s">
        <v>283</v>
      </c>
      <c r="G61" s="11" t="s">
        <v>432</v>
      </c>
      <c r="H61" s="7" t="s">
        <v>35</v>
      </c>
      <c r="I61" s="7" t="s">
        <v>35</v>
      </c>
      <c r="J61" s="7" t="s">
        <v>54</v>
      </c>
      <c r="K61" s="14" t="s">
        <v>709</v>
      </c>
      <c r="L61" s="15" t="s">
        <v>710</v>
      </c>
      <c r="M61" s="15" t="s">
        <v>38</v>
      </c>
      <c r="N61" s="15" t="s">
        <v>39</v>
      </c>
      <c r="O61" s="15" t="s">
        <v>711</v>
      </c>
      <c r="P61" s="15" t="s">
        <v>712</v>
      </c>
      <c r="Q61" s="15" t="s">
        <v>713</v>
      </c>
      <c r="R61" s="15" t="s">
        <v>714</v>
      </c>
      <c r="S61" s="19">
        <v>44830812600</v>
      </c>
      <c r="T61" s="20" t="s">
        <v>44</v>
      </c>
      <c r="U61" s="7" t="s">
        <v>45</v>
      </c>
      <c r="V61" s="21" t="s">
        <v>480</v>
      </c>
      <c r="W61" s="7" t="s">
        <v>222</v>
      </c>
      <c r="X61" s="7" t="s">
        <v>481</v>
      </c>
      <c r="Y61" s="31" t="s">
        <v>482</v>
      </c>
      <c r="Z61" s="31" t="s">
        <v>483</v>
      </c>
      <c r="AA61" s="32">
        <v>3762</v>
      </c>
      <c r="AB61" s="7" t="s">
        <v>51</v>
      </c>
      <c r="AC61" s="33"/>
    </row>
    <row r="62" spans="1:29" ht="15" x14ac:dyDescent="0.25">
      <c r="A62" s="4" t="s">
        <v>715</v>
      </c>
      <c r="B62" s="10" t="s">
        <v>716</v>
      </c>
      <c r="C62" s="4" t="s">
        <v>31</v>
      </c>
      <c r="D62" s="4" t="s">
        <v>32</v>
      </c>
      <c r="E62" s="4" t="s">
        <v>33</v>
      </c>
      <c r="F62" s="4" t="s">
        <v>283</v>
      </c>
      <c r="G62" s="11" t="s">
        <v>432</v>
      </c>
      <c r="H62" s="7" t="s">
        <v>35</v>
      </c>
      <c r="I62" s="7" t="s">
        <v>35</v>
      </c>
      <c r="J62" s="7" t="s">
        <v>54</v>
      </c>
      <c r="K62" s="14" t="s">
        <v>717</v>
      </c>
      <c r="L62" s="15" t="s">
        <v>718</v>
      </c>
      <c r="M62" s="15" t="s">
        <v>38</v>
      </c>
      <c r="N62" s="15" t="s">
        <v>39</v>
      </c>
      <c r="O62" s="15" t="s">
        <v>719</v>
      </c>
      <c r="P62" s="15" t="s">
        <v>720</v>
      </c>
      <c r="Q62" s="15" t="s">
        <v>721</v>
      </c>
      <c r="R62" s="15" t="s">
        <v>722</v>
      </c>
      <c r="S62" s="25">
        <v>29351459900</v>
      </c>
      <c r="T62" s="24" t="s">
        <v>122</v>
      </c>
      <c r="U62" s="7" t="s">
        <v>45</v>
      </c>
      <c r="V62" s="21" t="s">
        <v>723</v>
      </c>
      <c r="W62" s="7" t="s">
        <v>222</v>
      </c>
      <c r="X62" s="7" t="s">
        <v>481</v>
      </c>
      <c r="Y62" s="31" t="s">
        <v>482</v>
      </c>
      <c r="Z62" s="31" t="s">
        <v>483</v>
      </c>
      <c r="AA62" s="32">
        <v>3762</v>
      </c>
      <c r="AB62" s="7" t="s">
        <v>51</v>
      </c>
      <c r="AC62" s="33"/>
    </row>
    <row r="63" spans="1:29" ht="15" x14ac:dyDescent="0.25">
      <c r="A63" s="4" t="s">
        <v>724</v>
      </c>
      <c r="B63" s="5" t="s">
        <v>725</v>
      </c>
      <c r="C63" s="4" t="s">
        <v>31</v>
      </c>
      <c r="D63" s="4" t="s">
        <v>32</v>
      </c>
      <c r="E63" s="4" t="s">
        <v>33</v>
      </c>
      <c r="F63" s="4" t="s">
        <v>283</v>
      </c>
      <c r="G63" s="6" t="s">
        <v>726</v>
      </c>
      <c r="H63" s="7" t="s">
        <v>35</v>
      </c>
      <c r="I63" s="7" t="s">
        <v>35</v>
      </c>
      <c r="J63" s="7" t="s">
        <v>35</v>
      </c>
      <c r="K63" s="14" t="s">
        <v>727</v>
      </c>
      <c r="L63" s="15" t="s">
        <v>728</v>
      </c>
      <c r="M63" s="15" t="s">
        <v>38</v>
      </c>
      <c r="N63" s="15" t="s">
        <v>39</v>
      </c>
      <c r="O63" s="15" t="s">
        <v>729</v>
      </c>
      <c r="P63" s="15" t="s">
        <v>730</v>
      </c>
      <c r="Q63" s="15" t="s">
        <v>731</v>
      </c>
      <c r="R63" s="15" t="s">
        <v>732</v>
      </c>
      <c r="S63" s="25">
        <v>28741290800</v>
      </c>
      <c r="T63" s="20" t="s">
        <v>61</v>
      </c>
      <c r="U63" s="7" t="s">
        <v>733</v>
      </c>
      <c r="V63" s="21" t="s">
        <v>734</v>
      </c>
      <c r="W63" s="7" t="s">
        <v>63</v>
      </c>
      <c r="X63" s="7" t="s">
        <v>735</v>
      </c>
      <c r="Y63" s="31" t="s">
        <v>736</v>
      </c>
      <c r="Z63" s="31" t="s">
        <v>737</v>
      </c>
      <c r="AA63" s="32">
        <v>4454</v>
      </c>
      <c r="AB63" s="7" t="s">
        <v>67</v>
      </c>
      <c r="AC63" s="33"/>
    </row>
    <row r="64" spans="1:29" ht="15" x14ac:dyDescent="0.25">
      <c r="A64" s="4" t="s">
        <v>738</v>
      </c>
      <c r="B64" s="5" t="s">
        <v>739</v>
      </c>
      <c r="C64" s="4" t="s">
        <v>31</v>
      </c>
      <c r="D64" s="4" t="s">
        <v>32</v>
      </c>
      <c r="E64" s="4" t="s">
        <v>33</v>
      </c>
      <c r="F64" s="4" t="s">
        <v>283</v>
      </c>
      <c r="G64" s="6" t="s">
        <v>726</v>
      </c>
      <c r="H64" s="7" t="s">
        <v>35</v>
      </c>
      <c r="I64" s="7" t="s">
        <v>35</v>
      </c>
      <c r="J64" s="7" t="s">
        <v>54</v>
      </c>
      <c r="K64" s="14" t="s">
        <v>740</v>
      </c>
      <c r="L64" s="15" t="s">
        <v>741</v>
      </c>
      <c r="M64" s="15" t="s">
        <v>38</v>
      </c>
      <c r="N64" s="15" t="s">
        <v>39</v>
      </c>
      <c r="O64" s="15" t="s">
        <v>742</v>
      </c>
      <c r="P64" s="15" t="s">
        <v>743</v>
      </c>
      <c r="Q64" s="15" t="s">
        <v>744</v>
      </c>
      <c r="R64" s="15" t="s">
        <v>745</v>
      </c>
      <c r="S64" s="25">
        <v>23877353800</v>
      </c>
      <c r="T64" s="20" t="s">
        <v>61</v>
      </c>
      <c r="U64" s="7" t="s">
        <v>45</v>
      </c>
      <c r="V64" s="21" t="s">
        <v>746</v>
      </c>
      <c r="W64" s="7" t="s">
        <v>63</v>
      </c>
      <c r="X64" s="7" t="s">
        <v>747</v>
      </c>
      <c r="Y64" s="31" t="s">
        <v>748</v>
      </c>
      <c r="Z64" s="31" t="s">
        <v>749</v>
      </c>
      <c r="AA64" s="32">
        <v>3950</v>
      </c>
      <c r="AB64" s="7" t="s">
        <v>128</v>
      </c>
      <c r="AC64" s="33"/>
    </row>
    <row r="65" spans="1:29" ht="15" x14ac:dyDescent="0.25">
      <c r="A65" s="4" t="s">
        <v>750</v>
      </c>
      <c r="B65" s="5" t="s">
        <v>751</v>
      </c>
      <c r="C65" s="4" t="s">
        <v>31</v>
      </c>
      <c r="D65" s="4" t="s">
        <v>32</v>
      </c>
      <c r="E65" s="4" t="s">
        <v>33</v>
      </c>
      <c r="F65" s="4" t="s">
        <v>228</v>
      </c>
      <c r="G65" s="6" t="s">
        <v>752</v>
      </c>
      <c r="H65" s="7" t="s">
        <v>35</v>
      </c>
      <c r="I65" s="4" t="s">
        <v>35</v>
      </c>
      <c r="J65" s="7" t="s">
        <v>35</v>
      </c>
      <c r="K65" s="14" t="s">
        <v>753</v>
      </c>
      <c r="L65" s="15" t="s">
        <v>754</v>
      </c>
      <c r="M65" s="15" t="s">
        <v>38</v>
      </c>
      <c r="N65" s="15" t="s">
        <v>39</v>
      </c>
      <c r="O65" s="15" t="s">
        <v>755</v>
      </c>
      <c r="P65" s="15" t="s">
        <v>756</v>
      </c>
      <c r="Q65" s="15" t="s">
        <v>757</v>
      </c>
      <c r="R65" s="15" t="s">
        <v>758</v>
      </c>
      <c r="S65" s="19">
        <v>46142695000</v>
      </c>
      <c r="T65" s="20" t="s">
        <v>44</v>
      </c>
      <c r="U65" s="7" t="s">
        <v>45</v>
      </c>
      <c r="V65" s="21">
        <v>2017</v>
      </c>
      <c r="W65" s="7" t="s">
        <v>63</v>
      </c>
      <c r="X65" s="7" t="s">
        <v>759</v>
      </c>
      <c r="Y65" s="31" t="s">
        <v>760</v>
      </c>
      <c r="Z65" s="31" t="s">
        <v>761</v>
      </c>
      <c r="AA65" s="32">
        <v>2200</v>
      </c>
      <c r="AB65" s="7" t="s">
        <v>67</v>
      </c>
      <c r="AC65" s="33"/>
    </row>
    <row r="66" spans="1:29" ht="15" x14ac:dyDescent="0.25">
      <c r="A66" s="4" t="s">
        <v>762</v>
      </c>
      <c r="B66" s="5" t="s">
        <v>763</v>
      </c>
      <c r="C66" s="4" t="s">
        <v>31</v>
      </c>
      <c r="D66" s="4" t="s">
        <v>32</v>
      </c>
      <c r="E66" s="4" t="s">
        <v>33</v>
      </c>
      <c r="F66" s="4" t="s">
        <v>228</v>
      </c>
      <c r="G66" s="6" t="s">
        <v>752</v>
      </c>
      <c r="H66" s="7" t="s">
        <v>35</v>
      </c>
      <c r="I66" s="7" t="s">
        <v>35</v>
      </c>
      <c r="J66" s="7" t="s">
        <v>54</v>
      </c>
      <c r="K66" s="14" t="s">
        <v>764</v>
      </c>
      <c r="L66" s="15" t="s">
        <v>765</v>
      </c>
      <c r="M66" s="15" t="s">
        <v>38</v>
      </c>
      <c r="N66" s="15" t="s">
        <v>39</v>
      </c>
      <c r="O66" s="15" t="s">
        <v>766</v>
      </c>
      <c r="P66" s="15" t="s">
        <v>767</v>
      </c>
      <c r="Q66" s="15" t="s">
        <v>768</v>
      </c>
      <c r="R66" s="15" t="s">
        <v>769</v>
      </c>
      <c r="S66" s="19">
        <v>30311799600</v>
      </c>
      <c r="T66" s="24" t="s">
        <v>61</v>
      </c>
      <c r="U66" s="7" t="s">
        <v>45</v>
      </c>
      <c r="V66" s="21" t="s">
        <v>770</v>
      </c>
      <c r="W66" s="7" t="s">
        <v>63</v>
      </c>
      <c r="X66" s="7" t="s">
        <v>771</v>
      </c>
      <c r="Y66" s="31" t="s">
        <v>772</v>
      </c>
      <c r="Z66" s="31" t="s">
        <v>773</v>
      </c>
      <c r="AA66" s="32">
        <v>2360</v>
      </c>
      <c r="AB66" s="7" t="s">
        <v>51</v>
      </c>
      <c r="AC66" s="33"/>
    </row>
    <row r="67" spans="1:29" ht="15" x14ac:dyDescent="0.25">
      <c r="A67" s="4" t="s">
        <v>774</v>
      </c>
      <c r="B67" s="5" t="s">
        <v>775</v>
      </c>
      <c r="C67" s="4" t="s">
        <v>31</v>
      </c>
      <c r="D67" s="4" t="s">
        <v>32</v>
      </c>
      <c r="E67" s="4" t="s">
        <v>33</v>
      </c>
      <c r="F67" s="4" t="s">
        <v>33</v>
      </c>
      <c r="G67" s="6" t="s">
        <v>776</v>
      </c>
      <c r="H67" s="7" t="s">
        <v>35</v>
      </c>
      <c r="I67" s="7" t="s">
        <v>35</v>
      </c>
      <c r="J67" s="7" t="s">
        <v>35</v>
      </c>
      <c r="K67" s="14" t="s">
        <v>777</v>
      </c>
      <c r="L67" s="15" t="s">
        <v>778</v>
      </c>
      <c r="M67" s="15" t="s">
        <v>38</v>
      </c>
      <c r="N67" s="15" t="s">
        <v>39</v>
      </c>
      <c r="O67" s="15" t="s">
        <v>779</v>
      </c>
      <c r="P67" s="15" t="s">
        <v>780</v>
      </c>
      <c r="Q67" s="15" t="s">
        <v>781</v>
      </c>
      <c r="R67" s="15" t="s">
        <v>782</v>
      </c>
      <c r="S67" s="26">
        <v>22329787200</v>
      </c>
      <c r="T67" s="24" t="s">
        <v>122</v>
      </c>
      <c r="U67" s="7" t="s">
        <v>45</v>
      </c>
      <c r="V67" s="21" t="s">
        <v>783</v>
      </c>
      <c r="W67" s="7" t="s">
        <v>222</v>
      </c>
      <c r="X67" s="7" t="s">
        <v>469</v>
      </c>
      <c r="Y67" s="31" t="s">
        <v>784</v>
      </c>
      <c r="Z67" s="31" t="s">
        <v>785</v>
      </c>
      <c r="AA67" s="32">
        <v>3453</v>
      </c>
      <c r="AB67" s="7" t="s">
        <v>51</v>
      </c>
      <c r="AC67" s="33"/>
    </row>
    <row r="68" spans="1:29" ht="15" x14ac:dyDescent="0.25">
      <c r="A68" s="4" t="s">
        <v>786</v>
      </c>
      <c r="B68" s="5" t="s">
        <v>787</v>
      </c>
      <c r="C68" s="4" t="s">
        <v>31</v>
      </c>
      <c r="D68" s="4" t="s">
        <v>32</v>
      </c>
      <c r="E68" s="4" t="s">
        <v>33</v>
      </c>
      <c r="F68" s="4" t="s">
        <v>33</v>
      </c>
      <c r="G68" s="6" t="s">
        <v>788</v>
      </c>
      <c r="H68" s="7" t="s">
        <v>35</v>
      </c>
      <c r="I68" s="7" t="s">
        <v>35</v>
      </c>
      <c r="J68" s="7" t="s">
        <v>54</v>
      </c>
      <c r="K68" s="14" t="s">
        <v>789</v>
      </c>
      <c r="L68" s="15" t="s">
        <v>790</v>
      </c>
      <c r="M68" s="15" t="s">
        <v>38</v>
      </c>
      <c r="N68" s="15" t="s">
        <v>39</v>
      </c>
      <c r="O68" s="15" t="s">
        <v>791</v>
      </c>
      <c r="P68" s="15" t="s">
        <v>792</v>
      </c>
      <c r="Q68" s="15" t="s">
        <v>793</v>
      </c>
      <c r="R68" s="15" t="s">
        <v>794</v>
      </c>
      <c r="S68" s="19">
        <v>5356469600</v>
      </c>
      <c r="T68" s="20" t="s">
        <v>61</v>
      </c>
      <c r="U68" s="7" t="s">
        <v>45</v>
      </c>
      <c r="V68" s="21" t="s">
        <v>795</v>
      </c>
      <c r="W68" s="7" t="s">
        <v>63</v>
      </c>
      <c r="X68" s="7" t="s">
        <v>796</v>
      </c>
      <c r="Y68" s="31" t="s">
        <v>797</v>
      </c>
      <c r="Z68" s="31" t="s">
        <v>798</v>
      </c>
      <c r="AA68" s="32">
        <v>4071</v>
      </c>
      <c r="AB68" s="7" t="s">
        <v>67</v>
      </c>
      <c r="AC68" s="33"/>
    </row>
    <row r="69" spans="1:29" ht="15" x14ac:dyDescent="0.25">
      <c r="A69" s="4" t="s">
        <v>799</v>
      </c>
      <c r="B69" s="5" t="s">
        <v>800</v>
      </c>
      <c r="C69" s="4" t="s">
        <v>31</v>
      </c>
      <c r="D69" s="4" t="s">
        <v>32</v>
      </c>
      <c r="E69" s="4" t="s">
        <v>33</v>
      </c>
      <c r="F69" s="4" t="s">
        <v>33</v>
      </c>
      <c r="G69" s="6" t="s">
        <v>788</v>
      </c>
      <c r="H69" s="7" t="s">
        <v>35</v>
      </c>
      <c r="I69" s="4" t="s">
        <v>35</v>
      </c>
      <c r="J69" s="7" t="s">
        <v>54</v>
      </c>
      <c r="K69" s="14" t="s">
        <v>801</v>
      </c>
      <c r="L69" s="15" t="s">
        <v>802</v>
      </c>
      <c r="M69" s="15" t="s">
        <v>38</v>
      </c>
      <c r="N69" s="15" t="s">
        <v>39</v>
      </c>
      <c r="O69" s="15" t="s">
        <v>803</v>
      </c>
      <c r="P69" s="15" t="s">
        <v>804</v>
      </c>
      <c r="Q69" s="15" t="s">
        <v>805</v>
      </c>
      <c r="R69" s="15" t="s">
        <v>806</v>
      </c>
      <c r="S69" s="23">
        <v>4479411000</v>
      </c>
      <c r="T69" s="20" t="s">
        <v>61</v>
      </c>
      <c r="U69" s="7" t="s">
        <v>45</v>
      </c>
      <c r="V69" s="21" t="s">
        <v>795</v>
      </c>
      <c r="W69" s="7" t="s">
        <v>63</v>
      </c>
      <c r="X69" s="7" t="s">
        <v>796</v>
      </c>
      <c r="Y69" s="31" t="s">
        <v>797</v>
      </c>
      <c r="Z69" s="31" t="s">
        <v>798</v>
      </c>
      <c r="AA69" s="32">
        <v>4071</v>
      </c>
      <c r="AB69" s="7" t="s">
        <v>51</v>
      </c>
      <c r="AC69" s="33"/>
    </row>
    <row r="70" spans="1:29" ht="15" x14ac:dyDescent="0.25">
      <c r="A70" s="4" t="s">
        <v>807</v>
      </c>
      <c r="B70" s="5" t="s">
        <v>808</v>
      </c>
      <c r="C70" s="4" t="s">
        <v>31</v>
      </c>
      <c r="D70" s="4" t="s">
        <v>32</v>
      </c>
      <c r="E70" s="4" t="s">
        <v>33</v>
      </c>
      <c r="F70" s="4" t="s">
        <v>33</v>
      </c>
      <c r="G70" s="6" t="s">
        <v>788</v>
      </c>
      <c r="H70" s="7" t="s">
        <v>35</v>
      </c>
      <c r="I70" s="7" t="s">
        <v>35</v>
      </c>
      <c r="J70" s="7" t="s">
        <v>54</v>
      </c>
      <c r="K70" s="14" t="s">
        <v>809</v>
      </c>
      <c r="L70" s="15" t="s">
        <v>810</v>
      </c>
      <c r="M70" s="15" t="s">
        <v>38</v>
      </c>
      <c r="N70" s="15" t="s">
        <v>39</v>
      </c>
      <c r="O70" s="15" t="s">
        <v>811</v>
      </c>
      <c r="P70" s="15" t="s">
        <v>812</v>
      </c>
      <c r="Q70" s="15" t="s">
        <v>813</v>
      </c>
      <c r="R70" s="15" t="s">
        <v>814</v>
      </c>
      <c r="S70" s="23">
        <v>21343794000</v>
      </c>
      <c r="T70" s="24" t="s">
        <v>122</v>
      </c>
      <c r="U70" s="7" t="s">
        <v>45</v>
      </c>
      <c r="V70" s="21" t="s">
        <v>815</v>
      </c>
      <c r="W70" s="7" t="s">
        <v>47</v>
      </c>
      <c r="X70" s="7" t="s">
        <v>48</v>
      </c>
      <c r="Y70" s="31" t="s">
        <v>816</v>
      </c>
      <c r="Z70" s="31" t="s">
        <v>817</v>
      </c>
      <c r="AA70" s="32">
        <v>3780</v>
      </c>
      <c r="AB70" s="7" t="s">
        <v>67</v>
      </c>
      <c r="AC70" s="33"/>
    </row>
    <row r="71" spans="1:29" ht="15" x14ac:dyDescent="0.25">
      <c r="A71" s="4" t="s">
        <v>818</v>
      </c>
      <c r="B71" s="5" t="s">
        <v>819</v>
      </c>
      <c r="C71" s="4" t="s">
        <v>31</v>
      </c>
      <c r="D71" s="4" t="s">
        <v>32</v>
      </c>
      <c r="E71" s="4" t="s">
        <v>33</v>
      </c>
      <c r="F71" s="4" t="s">
        <v>33</v>
      </c>
      <c r="G71" s="6" t="s">
        <v>788</v>
      </c>
      <c r="H71" s="7" t="s">
        <v>54</v>
      </c>
      <c r="I71" s="7" t="s">
        <v>54</v>
      </c>
      <c r="J71" s="7" t="s">
        <v>54</v>
      </c>
      <c r="K71" s="14" t="s">
        <v>820</v>
      </c>
      <c r="L71" s="15" t="s">
        <v>821</v>
      </c>
      <c r="M71" s="15" t="s">
        <v>116</v>
      </c>
      <c r="N71" s="15" t="s">
        <v>117</v>
      </c>
      <c r="O71" s="15" t="s">
        <v>822</v>
      </c>
      <c r="P71" s="15" t="s">
        <v>823</v>
      </c>
      <c r="Q71" s="15" t="s">
        <v>824</v>
      </c>
      <c r="R71" s="15" t="s">
        <v>825</v>
      </c>
      <c r="S71" s="23">
        <v>4012360950</v>
      </c>
      <c r="T71" s="24" t="s">
        <v>122</v>
      </c>
      <c r="U71" s="7" t="s">
        <v>45</v>
      </c>
      <c r="V71" s="21" t="s">
        <v>704</v>
      </c>
      <c r="W71" s="7" t="s">
        <v>63</v>
      </c>
      <c r="X71" s="7" t="s">
        <v>161</v>
      </c>
      <c r="Y71" s="31" t="s">
        <v>826</v>
      </c>
      <c r="Z71" s="31" t="s">
        <v>827</v>
      </c>
      <c r="AA71" s="32">
        <v>3440</v>
      </c>
      <c r="AB71" s="7" t="s">
        <v>51</v>
      </c>
      <c r="AC71" s="33" t="s">
        <v>828</v>
      </c>
    </row>
    <row r="72" spans="1:29" ht="15" x14ac:dyDescent="0.25">
      <c r="A72" s="4" t="s">
        <v>829</v>
      </c>
      <c r="B72" s="5" t="s">
        <v>830</v>
      </c>
      <c r="C72" s="4" t="s">
        <v>31</v>
      </c>
      <c r="D72" s="4" t="s">
        <v>32</v>
      </c>
      <c r="E72" s="4" t="s">
        <v>33</v>
      </c>
      <c r="F72" s="4" t="s">
        <v>33</v>
      </c>
      <c r="G72" s="6" t="s">
        <v>788</v>
      </c>
      <c r="H72" s="7" t="s">
        <v>35</v>
      </c>
      <c r="I72" s="7" t="s">
        <v>35</v>
      </c>
      <c r="J72" s="7" t="s">
        <v>54</v>
      </c>
      <c r="K72" s="14" t="s">
        <v>831</v>
      </c>
      <c r="L72" s="15" t="s">
        <v>832</v>
      </c>
      <c r="M72" s="15" t="s">
        <v>116</v>
      </c>
      <c r="N72" s="15" t="s">
        <v>117</v>
      </c>
      <c r="O72" s="15" t="s">
        <v>833</v>
      </c>
      <c r="P72" s="15" t="s">
        <v>834</v>
      </c>
      <c r="Q72" s="15" t="s">
        <v>835</v>
      </c>
      <c r="R72" s="15" t="s">
        <v>836</v>
      </c>
      <c r="S72" s="23">
        <v>3469854150</v>
      </c>
      <c r="T72" s="24" t="s">
        <v>122</v>
      </c>
      <c r="U72" s="7" t="s">
        <v>45</v>
      </c>
      <c r="V72" s="21" t="s">
        <v>704</v>
      </c>
      <c r="W72" s="7" t="s">
        <v>63</v>
      </c>
      <c r="X72" s="7" t="s">
        <v>161</v>
      </c>
      <c r="Y72" s="31" t="s">
        <v>837</v>
      </c>
      <c r="Z72" s="31" t="s">
        <v>838</v>
      </c>
      <c r="AA72" s="32">
        <v>3700</v>
      </c>
      <c r="AB72" s="7" t="s">
        <v>67</v>
      </c>
      <c r="AC72" s="33"/>
    </row>
    <row r="73" spans="1:29" ht="15" x14ac:dyDescent="0.25">
      <c r="A73" s="4" t="s">
        <v>839</v>
      </c>
      <c r="B73" s="5" t="s">
        <v>840</v>
      </c>
      <c r="C73" s="4" t="s">
        <v>31</v>
      </c>
      <c r="D73" s="4" t="s">
        <v>32</v>
      </c>
      <c r="E73" s="4" t="s">
        <v>33</v>
      </c>
      <c r="F73" s="4" t="s">
        <v>33</v>
      </c>
      <c r="G73" s="6" t="s">
        <v>788</v>
      </c>
      <c r="H73" s="7" t="s">
        <v>35</v>
      </c>
      <c r="I73" s="7" t="s">
        <v>35</v>
      </c>
      <c r="J73" s="7" t="s">
        <v>54</v>
      </c>
      <c r="K73" s="14" t="s">
        <v>841</v>
      </c>
      <c r="L73" s="15" t="s">
        <v>842</v>
      </c>
      <c r="M73" s="15" t="s">
        <v>38</v>
      </c>
      <c r="N73" s="15" t="s">
        <v>39</v>
      </c>
      <c r="O73" s="15" t="s">
        <v>843</v>
      </c>
      <c r="P73" s="15" t="s">
        <v>844</v>
      </c>
      <c r="Q73" s="15" t="s">
        <v>845</v>
      </c>
      <c r="R73" s="15" t="s">
        <v>846</v>
      </c>
      <c r="S73" s="23">
        <v>23351048450</v>
      </c>
      <c r="T73" s="24" t="s">
        <v>122</v>
      </c>
      <c r="U73" s="7" t="s">
        <v>45</v>
      </c>
      <c r="V73" s="21" t="s">
        <v>847</v>
      </c>
      <c r="W73" s="7" t="s">
        <v>360</v>
      </c>
      <c r="X73" s="7" t="s">
        <v>848</v>
      </c>
      <c r="Y73" s="31" t="s">
        <v>849</v>
      </c>
      <c r="Z73" s="31" t="s">
        <v>850</v>
      </c>
      <c r="AA73" s="32">
        <v>3128</v>
      </c>
      <c r="AB73" s="7" t="s">
        <v>67</v>
      </c>
      <c r="AC73" s="33"/>
    </row>
    <row r="74" spans="1:29" ht="15" x14ac:dyDescent="0.25">
      <c r="A74" s="4" t="s">
        <v>851</v>
      </c>
      <c r="B74" s="5" t="s">
        <v>852</v>
      </c>
      <c r="C74" s="4" t="s">
        <v>31</v>
      </c>
      <c r="D74" s="4" t="s">
        <v>32</v>
      </c>
      <c r="E74" s="4" t="s">
        <v>33</v>
      </c>
      <c r="F74" s="4" t="s">
        <v>33</v>
      </c>
      <c r="G74" s="6" t="s">
        <v>788</v>
      </c>
      <c r="H74" s="7" t="s">
        <v>54</v>
      </c>
      <c r="I74" s="7" t="s">
        <v>54</v>
      </c>
      <c r="J74" s="7" t="s">
        <v>54</v>
      </c>
      <c r="K74" s="15" t="s">
        <v>853</v>
      </c>
      <c r="L74" s="14" t="s">
        <v>854</v>
      </c>
      <c r="M74" s="15" t="s">
        <v>116</v>
      </c>
      <c r="N74" s="15" t="s">
        <v>117</v>
      </c>
      <c r="O74" s="15" t="s">
        <v>855</v>
      </c>
      <c r="P74" s="15" t="s">
        <v>856</v>
      </c>
      <c r="Q74" s="15" t="s">
        <v>857</v>
      </c>
      <c r="R74" s="15" t="s">
        <v>858</v>
      </c>
      <c r="S74" s="23">
        <v>3477934500</v>
      </c>
      <c r="T74" s="24" t="s">
        <v>122</v>
      </c>
      <c r="U74" s="7" t="s">
        <v>45</v>
      </c>
      <c r="V74" s="7" t="s">
        <v>859</v>
      </c>
      <c r="W74" s="7" t="s">
        <v>63</v>
      </c>
      <c r="X74" s="7" t="s">
        <v>860</v>
      </c>
      <c r="Y74" s="31" t="s">
        <v>861</v>
      </c>
      <c r="Z74" s="31" t="s">
        <v>862</v>
      </c>
      <c r="AA74" s="32">
        <v>3450</v>
      </c>
      <c r="AB74" s="7" t="s">
        <v>51</v>
      </c>
      <c r="AC74" s="33" t="s">
        <v>828</v>
      </c>
    </row>
    <row r="75" spans="1:29" ht="15" x14ac:dyDescent="0.25">
      <c r="A75" s="4" t="s">
        <v>863</v>
      </c>
      <c r="B75" s="5" t="s">
        <v>864</v>
      </c>
      <c r="C75" s="4" t="s">
        <v>31</v>
      </c>
      <c r="D75" s="4" t="s">
        <v>32</v>
      </c>
      <c r="E75" s="4" t="s">
        <v>33</v>
      </c>
      <c r="F75" s="4" t="s">
        <v>33</v>
      </c>
      <c r="G75" s="6" t="s">
        <v>788</v>
      </c>
      <c r="H75" s="7" t="s">
        <v>35</v>
      </c>
      <c r="I75" s="7" t="s">
        <v>35</v>
      </c>
      <c r="J75" s="7" t="s">
        <v>35</v>
      </c>
      <c r="K75" s="14" t="s">
        <v>865</v>
      </c>
      <c r="L75" s="15" t="s">
        <v>866</v>
      </c>
      <c r="M75" s="15" t="s">
        <v>38</v>
      </c>
      <c r="N75" s="15" t="s">
        <v>39</v>
      </c>
      <c r="O75" s="15" t="s">
        <v>867</v>
      </c>
      <c r="P75" s="15" t="s">
        <v>868</v>
      </c>
      <c r="Q75" s="15" t="s">
        <v>869</v>
      </c>
      <c r="R75" s="15" t="s">
        <v>870</v>
      </c>
      <c r="S75" s="23">
        <v>25228317200</v>
      </c>
      <c r="T75" s="24" t="s">
        <v>61</v>
      </c>
      <c r="U75" s="7" t="s">
        <v>45</v>
      </c>
      <c r="V75" s="21" t="s">
        <v>137</v>
      </c>
      <c r="W75" s="7" t="s">
        <v>63</v>
      </c>
      <c r="X75" s="7" t="s">
        <v>138</v>
      </c>
      <c r="Y75" s="31" t="s">
        <v>871</v>
      </c>
      <c r="Z75" s="31" t="s">
        <v>872</v>
      </c>
      <c r="AA75" s="32">
        <v>3920</v>
      </c>
      <c r="AB75" s="7" t="s">
        <v>67</v>
      </c>
      <c r="AC75" s="33"/>
    </row>
    <row r="76" spans="1:29" ht="15" x14ac:dyDescent="0.25">
      <c r="A76" s="4" t="s">
        <v>873</v>
      </c>
      <c r="B76" s="5" t="s">
        <v>874</v>
      </c>
      <c r="C76" s="4" t="s">
        <v>31</v>
      </c>
      <c r="D76" s="4" t="s">
        <v>32</v>
      </c>
      <c r="E76" s="4" t="s">
        <v>33</v>
      </c>
      <c r="F76" s="4" t="s">
        <v>33</v>
      </c>
      <c r="G76" s="6" t="s">
        <v>875</v>
      </c>
      <c r="H76" s="7" t="s">
        <v>35</v>
      </c>
      <c r="I76" s="7" t="s">
        <v>35</v>
      </c>
      <c r="J76" s="7" t="s">
        <v>35</v>
      </c>
      <c r="K76" s="14" t="s">
        <v>876</v>
      </c>
      <c r="L76" s="15" t="s">
        <v>877</v>
      </c>
      <c r="M76" s="15" t="s">
        <v>116</v>
      </c>
      <c r="N76" s="15" t="s">
        <v>117</v>
      </c>
      <c r="O76" s="15" t="s">
        <v>878</v>
      </c>
      <c r="P76" s="15" t="s">
        <v>879</v>
      </c>
      <c r="Q76" s="15" t="s">
        <v>880</v>
      </c>
      <c r="R76" s="15" t="s">
        <v>881</v>
      </c>
      <c r="S76" s="23">
        <v>3495013650</v>
      </c>
      <c r="T76" s="24" t="s">
        <v>122</v>
      </c>
      <c r="U76" s="7" t="s">
        <v>45</v>
      </c>
      <c r="V76" s="21" t="s">
        <v>882</v>
      </c>
      <c r="W76" s="7" t="s">
        <v>47</v>
      </c>
      <c r="X76" s="7" t="s">
        <v>883</v>
      </c>
      <c r="Y76" s="31" t="s">
        <v>884</v>
      </c>
      <c r="Z76" s="31" t="s">
        <v>885</v>
      </c>
      <c r="AA76" s="32">
        <v>3739</v>
      </c>
      <c r="AB76" s="7" t="s">
        <v>51</v>
      </c>
      <c r="AC76" s="33"/>
    </row>
    <row r="77" spans="1:29" ht="15" x14ac:dyDescent="0.25">
      <c r="A77" s="4" t="s">
        <v>886</v>
      </c>
      <c r="B77" s="5" t="s">
        <v>887</v>
      </c>
      <c r="C77" s="4" t="s">
        <v>31</v>
      </c>
      <c r="D77" s="4" t="s">
        <v>32</v>
      </c>
      <c r="E77" s="4" t="s">
        <v>33</v>
      </c>
      <c r="F77" s="4" t="s">
        <v>228</v>
      </c>
      <c r="G77" s="6" t="s">
        <v>888</v>
      </c>
      <c r="H77" s="7" t="s">
        <v>54</v>
      </c>
      <c r="I77" s="7" t="s">
        <v>54</v>
      </c>
      <c r="J77" s="7" t="s">
        <v>54</v>
      </c>
      <c r="K77" s="14" t="s">
        <v>889</v>
      </c>
      <c r="L77" s="15" t="s">
        <v>890</v>
      </c>
      <c r="M77" s="15" t="s">
        <v>38</v>
      </c>
      <c r="N77" s="15" t="s">
        <v>39</v>
      </c>
      <c r="O77" s="15" t="s">
        <v>891</v>
      </c>
      <c r="P77" s="15" t="s">
        <v>892</v>
      </c>
      <c r="Q77" s="15" t="s">
        <v>893</v>
      </c>
      <c r="R77" s="15" t="s">
        <v>894</v>
      </c>
      <c r="S77" s="19">
        <v>5298595200</v>
      </c>
      <c r="T77" s="20" t="s">
        <v>61</v>
      </c>
      <c r="U77" s="7" t="s">
        <v>895</v>
      </c>
      <c r="V77" s="21" t="s">
        <v>896</v>
      </c>
      <c r="W77" s="7" t="s">
        <v>897</v>
      </c>
      <c r="X77" s="7" t="s">
        <v>898</v>
      </c>
      <c r="Y77" s="31" t="s">
        <v>899</v>
      </c>
      <c r="Z77" s="31" t="s">
        <v>900</v>
      </c>
      <c r="AA77" s="32">
        <v>2158</v>
      </c>
      <c r="AB77" s="7" t="s">
        <v>67</v>
      </c>
      <c r="AC77" s="33" t="s">
        <v>828</v>
      </c>
    </row>
    <row r="78" spans="1:29" ht="15" x14ac:dyDescent="0.25">
      <c r="A78" s="4" t="s">
        <v>901</v>
      </c>
      <c r="B78" s="5" t="s">
        <v>902</v>
      </c>
      <c r="C78" s="4" t="s">
        <v>31</v>
      </c>
      <c r="D78" s="4" t="s">
        <v>32</v>
      </c>
      <c r="E78" s="4" t="s">
        <v>33</v>
      </c>
      <c r="F78" s="4" t="s">
        <v>228</v>
      </c>
      <c r="G78" s="6" t="s">
        <v>888</v>
      </c>
      <c r="H78" s="7" t="s">
        <v>35</v>
      </c>
      <c r="I78" s="7" t="s">
        <v>35</v>
      </c>
      <c r="J78" s="7" t="s">
        <v>35</v>
      </c>
      <c r="K78" s="14" t="s">
        <v>903</v>
      </c>
      <c r="L78" s="15" t="s">
        <v>904</v>
      </c>
      <c r="M78" s="15" t="s">
        <v>38</v>
      </c>
      <c r="N78" s="15" t="s">
        <v>39</v>
      </c>
      <c r="O78" s="15" t="s">
        <v>905</v>
      </c>
      <c r="P78" s="15" t="s">
        <v>906</v>
      </c>
      <c r="Q78" s="15" t="s">
        <v>907</v>
      </c>
      <c r="R78" s="15" t="s">
        <v>908</v>
      </c>
      <c r="S78" s="19">
        <v>44768555200</v>
      </c>
      <c r="T78" s="43" t="s">
        <v>44</v>
      </c>
      <c r="U78" s="7" t="s">
        <v>895</v>
      </c>
      <c r="V78" s="21" t="s">
        <v>896</v>
      </c>
      <c r="W78" s="7" t="s">
        <v>897</v>
      </c>
      <c r="X78" s="7" t="s">
        <v>898</v>
      </c>
      <c r="Y78" s="31" t="s">
        <v>899</v>
      </c>
      <c r="Z78" s="31" t="s">
        <v>900</v>
      </c>
      <c r="AA78" s="32">
        <v>2158</v>
      </c>
      <c r="AB78" s="7" t="s">
        <v>67</v>
      </c>
      <c r="AC78" s="33"/>
    </row>
    <row r="79" spans="1:29" ht="15" x14ac:dyDescent="0.25">
      <c r="A79" s="4" t="s">
        <v>909</v>
      </c>
      <c r="B79" s="5" t="s">
        <v>910</v>
      </c>
      <c r="C79" s="4" t="s">
        <v>31</v>
      </c>
      <c r="D79" s="4" t="s">
        <v>32</v>
      </c>
      <c r="E79" s="4" t="s">
        <v>33</v>
      </c>
      <c r="F79" s="4" t="s">
        <v>228</v>
      </c>
      <c r="G79" s="6" t="s">
        <v>888</v>
      </c>
      <c r="H79" s="7" t="s">
        <v>35</v>
      </c>
      <c r="I79" s="4" t="s">
        <v>35</v>
      </c>
      <c r="J79" s="7" t="s">
        <v>54</v>
      </c>
      <c r="K79" s="14" t="s">
        <v>911</v>
      </c>
      <c r="L79" s="15" t="s">
        <v>912</v>
      </c>
      <c r="M79" s="15" t="s">
        <v>38</v>
      </c>
      <c r="N79" s="15" t="s">
        <v>39</v>
      </c>
      <c r="O79" s="15" t="s">
        <v>913</v>
      </c>
      <c r="P79" s="15" t="s">
        <v>914</v>
      </c>
      <c r="Q79" s="15" t="s">
        <v>915</v>
      </c>
      <c r="R79" s="15" t="s">
        <v>916</v>
      </c>
      <c r="S79" s="26">
        <v>22213180750</v>
      </c>
      <c r="T79" s="24" t="s">
        <v>122</v>
      </c>
      <c r="U79" s="7" t="s">
        <v>45</v>
      </c>
      <c r="V79" s="21" t="s">
        <v>917</v>
      </c>
      <c r="W79" s="7" t="s">
        <v>918</v>
      </c>
      <c r="X79" s="7" t="s">
        <v>919</v>
      </c>
      <c r="Y79" s="31" t="s">
        <v>920</v>
      </c>
      <c r="Z79" s="31" t="s">
        <v>921</v>
      </c>
      <c r="AA79" s="32">
        <v>2200</v>
      </c>
      <c r="AB79" s="7" t="s">
        <v>67</v>
      </c>
      <c r="AC79" s="33"/>
    </row>
    <row r="80" spans="1:29" ht="15" x14ac:dyDescent="0.25">
      <c r="A80" s="4" t="s">
        <v>922</v>
      </c>
      <c r="B80" s="5" t="s">
        <v>923</v>
      </c>
      <c r="C80" s="4" t="s">
        <v>31</v>
      </c>
      <c r="D80" s="4" t="s">
        <v>32</v>
      </c>
      <c r="E80" s="4" t="s">
        <v>33</v>
      </c>
      <c r="F80" s="4" t="s">
        <v>228</v>
      </c>
      <c r="G80" s="6" t="s">
        <v>888</v>
      </c>
      <c r="H80" s="7" t="s">
        <v>54</v>
      </c>
      <c r="I80" s="7" t="s">
        <v>54</v>
      </c>
      <c r="J80" s="7" t="s">
        <v>54</v>
      </c>
      <c r="K80" s="14" t="s">
        <v>924</v>
      </c>
      <c r="L80" s="15" t="s">
        <v>925</v>
      </c>
      <c r="M80" s="15" t="s">
        <v>116</v>
      </c>
      <c r="N80" s="15" t="s">
        <v>117</v>
      </c>
      <c r="O80" s="15" t="s">
        <v>926</v>
      </c>
      <c r="P80" s="15" t="s">
        <v>927</v>
      </c>
      <c r="Q80" s="15" t="s">
        <v>928</v>
      </c>
      <c r="R80" s="15" t="s">
        <v>929</v>
      </c>
      <c r="S80" s="26">
        <v>3280573350</v>
      </c>
      <c r="T80" s="24" t="s">
        <v>122</v>
      </c>
      <c r="U80" s="7" t="s">
        <v>45</v>
      </c>
      <c r="V80" s="21" t="s">
        <v>930</v>
      </c>
      <c r="W80" s="7" t="s">
        <v>931</v>
      </c>
      <c r="X80" s="7" t="s">
        <v>932</v>
      </c>
      <c r="Y80" s="31" t="s">
        <v>933</v>
      </c>
      <c r="Z80" s="31" t="s">
        <v>934</v>
      </c>
      <c r="AA80" s="32">
        <v>1850</v>
      </c>
      <c r="AB80" s="7" t="s">
        <v>67</v>
      </c>
      <c r="AC80" s="33" t="s">
        <v>828</v>
      </c>
    </row>
    <row r="81" spans="1:29" ht="15" x14ac:dyDescent="0.25">
      <c r="A81" s="4" t="s">
        <v>935</v>
      </c>
      <c r="B81" s="5" t="s">
        <v>936</v>
      </c>
      <c r="C81" s="4" t="s">
        <v>31</v>
      </c>
      <c r="D81" s="4" t="s">
        <v>32</v>
      </c>
      <c r="E81" s="4" t="s">
        <v>33</v>
      </c>
      <c r="F81" s="4" t="s">
        <v>33</v>
      </c>
      <c r="G81" s="6" t="s">
        <v>614</v>
      </c>
      <c r="H81" s="7" t="s">
        <v>35</v>
      </c>
      <c r="I81" s="7" t="s">
        <v>35</v>
      </c>
      <c r="J81" s="7" t="s">
        <v>54</v>
      </c>
      <c r="K81" s="14" t="s">
        <v>937</v>
      </c>
      <c r="L81" s="15" t="s">
        <v>938</v>
      </c>
      <c r="M81" s="15" t="s">
        <v>116</v>
      </c>
      <c r="N81" s="15" t="s">
        <v>117</v>
      </c>
      <c r="O81" s="15" t="s">
        <v>939</v>
      </c>
      <c r="P81" s="15" t="s">
        <v>940</v>
      </c>
      <c r="Q81" s="15" t="s">
        <v>941</v>
      </c>
      <c r="R81" s="15" t="s">
        <v>942</v>
      </c>
      <c r="S81" s="23">
        <v>3931210350</v>
      </c>
      <c r="T81" s="24" t="s">
        <v>122</v>
      </c>
      <c r="U81" s="7" t="s">
        <v>45</v>
      </c>
      <c r="V81" s="21" t="s">
        <v>943</v>
      </c>
      <c r="W81" s="7" t="s">
        <v>222</v>
      </c>
      <c r="X81" s="7" t="s">
        <v>944</v>
      </c>
      <c r="Y81" s="31" t="s">
        <v>945</v>
      </c>
      <c r="Z81" s="31" t="s">
        <v>946</v>
      </c>
      <c r="AA81" s="32">
        <v>3300</v>
      </c>
      <c r="AB81" s="7" t="s">
        <v>67</v>
      </c>
    </row>
    <row r="82" spans="1:29" ht="15" x14ac:dyDescent="0.25">
      <c r="A82" s="34" t="s">
        <v>947</v>
      </c>
      <c r="B82" s="5" t="s">
        <v>948</v>
      </c>
      <c r="C82" s="4" t="s">
        <v>31</v>
      </c>
      <c r="D82" s="4" t="s">
        <v>32</v>
      </c>
      <c r="E82" s="4" t="s">
        <v>33</v>
      </c>
      <c r="F82" s="4" t="s">
        <v>33</v>
      </c>
      <c r="G82" s="6" t="s">
        <v>614</v>
      </c>
      <c r="H82" s="7" t="s">
        <v>35</v>
      </c>
      <c r="I82" s="7" t="s">
        <v>35</v>
      </c>
      <c r="J82" s="7" t="s">
        <v>54</v>
      </c>
      <c r="K82" s="14" t="s">
        <v>949</v>
      </c>
      <c r="L82" s="15" t="s">
        <v>950</v>
      </c>
      <c r="M82" s="15" t="s">
        <v>116</v>
      </c>
      <c r="N82" s="15" t="s">
        <v>117</v>
      </c>
      <c r="O82" s="15" t="s">
        <v>951</v>
      </c>
      <c r="P82" s="15" t="s">
        <v>952</v>
      </c>
      <c r="Q82" s="15" t="s">
        <v>953</v>
      </c>
      <c r="R82" s="15" t="s">
        <v>954</v>
      </c>
      <c r="S82" s="23">
        <v>3175648050</v>
      </c>
      <c r="T82" s="24" t="s">
        <v>122</v>
      </c>
      <c r="U82" s="7" t="s">
        <v>45</v>
      </c>
      <c r="V82" s="21" t="s">
        <v>955</v>
      </c>
      <c r="W82" s="7" t="s">
        <v>222</v>
      </c>
      <c r="X82" s="7" t="s">
        <v>944</v>
      </c>
      <c r="Y82" s="31" t="s">
        <v>956</v>
      </c>
      <c r="Z82" s="31" t="s">
        <v>957</v>
      </c>
      <c r="AA82" s="32">
        <v>3200</v>
      </c>
      <c r="AB82" s="7" t="s">
        <v>67</v>
      </c>
    </row>
    <row r="83" spans="1:29" ht="15" x14ac:dyDescent="0.25">
      <c r="A83" s="35" t="s">
        <v>958</v>
      </c>
      <c r="B83" s="36" t="s">
        <v>959</v>
      </c>
      <c r="C83" s="35" t="s">
        <v>31</v>
      </c>
      <c r="D83" s="35" t="s">
        <v>32</v>
      </c>
      <c r="E83" s="35" t="s">
        <v>33</v>
      </c>
      <c r="F83" s="35" t="s">
        <v>33</v>
      </c>
      <c r="G83" s="37" t="s">
        <v>614</v>
      </c>
      <c r="H83" s="36" t="s">
        <v>35</v>
      </c>
      <c r="I83" s="36" t="s">
        <v>35</v>
      </c>
      <c r="J83" s="36" t="s">
        <v>35</v>
      </c>
      <c r="K83" s="42" t="s">
        <v>960</v>
      </c>
      <c r="L83" s="42" t="s">
        <v>961</v>
      </c>
      <c r="M83" s="15" t="s">
        <v>38</v>
      </c>
      <c r="N83" s="15" t="s">
        <v>39</v>
      </c>
      <c r="O83" s="42" t="s">
        <v>962</v>
      </c>
      <c r="P83" s="42" t="s">
        <v>963</v>
      </c>
      <c r="Q83" s="42" t="s">
        <v>964</v>
      </c>
      <c r="R83" s="42" t="s">
        <v>965</v>
      </c>
      <c r="S83" s="44">
        <v>27504531400</v>
      </c>
      <c r="T83" s="45" t="s">
        <v>61</v>
      </c>
      <c r="U83" s="36" t="s">
        <v>45</v>
      </c>
      <c r="V83" s="46" t="s">
        <v>943</v>
      </c>
      <c r="W83" s="36" t="s">
        <v>222</v>
      </c>
      <c r="X83" s="36" t="s">
        <v>944</v>
      </c>
      <c r="Y83" s="47" t="s">
        <v>945</v>
      </c>
      <c r="Z83" s="47" t="s">
        <v>946</v>
      </c>
      <c r="AA83" s="48">
        <v>3300</v>
      </c>
      <c r="AB83" s="36" t="s">
        <v>67</v>
      </c>
    </row>
    <row r="84" spans="1:29" ht="15" x14ac:dyDescent="0.25">
      <c r="A84" s="38" t="s">
        <v>966</v>
      </c>
      <c r="B84" s="5" t="s">
        <v>967</v>
      </c>
      <c r="C84" s="4" t="s">
        <v>31</v>
      </c>
      <c r="D84" s="4" t="s">
        <v>32</v>
      </c>
      <c r="E84" s="4" t="s">
        <v>33</v>
      </c>
      <c r="F84" s="4" t="s">
        <v>166</v>
      </c>
      <c r="G84" s="6" t="s">
        <v>968</v>
      </c>
      <c r="H84" s="7" t="s">
        <v>35</v>
      </c>
      <c r="I84" s="5" t="s">
        <v>35</v>
      </c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33" t="s">
        <v>969</v>
      </c>
    </row>
    <row r="85" spans="1:29" ht="15.75" x14ac:dyDescent="0.25">
      <c r="A85" s="38" t="s">
        <v>970</v>
      </c>
      <c r="B85" s="5" t="s">
        <v>971</v>
      </c>
      <c r="C85" s="4" t="s">
        <v>31</v>
      </c>
      <c r="D85" s="4" t="s">
        <v>32</v>
      </c>
      <c r="E85" s="4" t="s">
        <v>33</v>
      </c>
      <c r="F85" s="4" t="s">
        <v>166</v>
      </c>
      <c r="G85" s="39" t="s">
        <v>972</v>
      </c>
      <c r="H85" s="7" t="s">
        <v>54</v>
      </c>
      <c r="I85" s="5" t="s">
        <v>35</v>
      </c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33" t="s">
        <v>969</v>
      </c>
    </row>
    <row r="86" spans="1:29" ht="15" x14ac:dyDescent="0.25">
      <c r="A86" s="38" t="s">
        <v>973</v>
      </c>
      <c r="B86" s="5" t="s">
        <v>974</v>
      </c>
      <c r="C86" s="4" t="s">
        <v>31</v>
      </c>
      <c r="D86" s="4" t="s">
        <v>32</v>
      </c>
      <c r="E86" s="4" t="s">
        <v>33</v>
      </c>
      <c r="F86" s="4" t="s">
        <v>33</v>
      </c>
      <c r="G86" s="6" t="s">
        <v>189</v>
      </c>
      <c r="H86" s="7" t="s">
        <v>54</v>
      </c>
      <c r="I86" s="5" t="s">
        <v>35</v>
      </c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33" t="s">
        <v>969</v>
      </c>
    </row>
    <row r="87" spans="1:29" ht="15.75" x14ac:dyDescent="0.25">
      <c r="A87" s="38" t="s">
        <v>975</v>
      </c>
      <c r="B87" s="5" t="s">
        <v>976</v>
      </c>
      <c r="C87" s="4" t="s">
        <v>31</v>
      </c>
      <c r="D87" s="4" t="s">
        <v>32</v>
      </c>
      <c r="E87" s="4" t="s">
        <v>33</v>
      </c>
      <c r="F87" s="4" t="s">
        <v>283</v>
      </c>
      <c r="G87" s="39" t="s">
        <v>284</v>
      </c>
      <c r="H87" s="7" t="s">
        <v>54</v>
      </c>
      <c r="I87" s="5" t="s">
        <v>35</v>
      </c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33" t="s">
        <v>969</v>
      </c>
    </row>
    <row r="88" spans="1:29" ht="15.75" x14ac:dyDescent="0.25">
      <c r="A88" s="38" t="s">
        <v>977</v>
      </c>
      <c r="B88" s="5" t="s">
        <v>978</v>
      </c>
      <c r="C88" s="4" t="s">
        <v>31</v>
      </c>
      <c r="D88" s="4" t="s">
        <v>32</v>
      </c>
      <c r="E88" s="4" t="s">
        <v>33</v>
      </c>
      <c r="F88" s="4" t="s">
        <v>283</v>
      </c>
      <c r="G88" s="39" t="s">
        <v>979</v>
      </c>
      <c r="H88" s="7" t="s">
        <v>54</v>
      </c>
      <c r="I88" s="5" t="s">
        <v>35</v>
      </c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33" t="s">
        <v>980</v>
      </c>
    </row>
    <row r="89" spans="1:29" ht="15.75" x14ac:dyDescent="0.25">
      <c r="A89" s="40" t="s">
        <v>981</v>
      </c>
      <c r="B89" s="5" t="s">
        <v>982</v>
      </c>
      <c r="C89" s="41" t="s">
        <v>983</v>
      </c>
      <c r="D89" s="41" t="s">
        <v>984</v>
      </c>
      <c r="E89" s="41" t="s">
        <v>985</v>
      </c>
      <c r="F89" s="50"/>
      <c r="G89" s="39" t="s">
        <v>986</v>
      </c>
      <c r="H89" s="7" t="s">
        <v>35</v>
      </c>
      <c r="I89" s="5" t="s">
        <v>35</v>
      </c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33" t="s">
        <v>969</v>
      </c>
    </row>
    <row r="90" spans="1:29" ht="15.75" x14ac:dyDescent="0.25">
      <c r="A90" s="40" t="s">
        <v>987</v>
      </c>
      <c r="B90" s="5" t="s">
        <v>988</v>
      </c>
      <c r="C90" s="41" t="s">
        <v>983</v>
      </c>
      <c r="D90" s="41" t="s">
        <v>989</v>
      </c>
      <c r="E90" s="41" t="s">
        <v>990</v>
      </c>
      <c r="F90" s="50"/>
      <c r="G90" s="39" t="s">
        <v>991</v>
      </c>
      <c r="H90" s="7" t="s">
        <v>35</v>
      </c>
      <c r="I90" s="5" t="s">
        <v>35</v>
      </c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33" t="s">
        <v>969</v>
      </c>
    </row>
    <row r="91" spans="1:29" ht="15.75" x14ac:dyDescent="0.25">
      <c r="A91" s="40" t="s">
        <v>992</v>
      </c>
      <c r="B91" s="5" t="s">
        <v>993</v>
      </c>
      <c r="C91" s="41" t="s">
        <v>31</v>
      </c>
      <c r="D91" s="41" t="s">
        <v>994</v>
      </c>
      <c r="E91" s="41" t="s">
        <v>995</v>
      </c>
      <c r="F91" s="50"/>
      <c r="G91" s="39" t="s">
        <v>996</v>
      </c>
      <c r="H91" s="7" t="s">
        <v>35</v>
      </c>
      <c r="I91" s="5" t="s">
        <v>35</v>
      </c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33" t="s">
        <v>969</v>
      </c>
    </row>
    <row r="92" spans="1:29" ht="15.75" x14ac:dyDescent="0.25">
      <c r="A92" s="40" t="s">
        <v>997</v>
      </c>
      <c r="B92" s="5" t="s">
        <v>998</v>
      </c>
      <c r="C92" s="41" t="s">
        <v>983</v>
      </c>
      <c r="D92" s="41" t="s">
        <v>984</v>
      </c>
      <c r="E92" s="41" t="s">
        <v>999</v>
      </c>
      <c r="F92" s="50"/>
      <c r="G92" s="39" t="s">
        <v>1000</v>
      </c>
      <c r="H92" s="7" t="s">
        <v>35</v>
      </c>
      <c r="I92" s="5" t="s">
        <v>35</v>
      </c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33" t="s">
        <v>969</v>
      </c>
    </row>
  </sheetData>
  <mergeCells count="3">
    <mergeCell ref="A1:AC1"/>
    <mergeCell ref="F89:F92"/>
    <mergeCell ref="J84:AB92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唐瑞祥</dc:creator>
  <cp:lastModifiedBy>WJ</cp:lastModifiedBy>
  <dcterms:created xsi:type="dcterms:W3CDTF">2021-03-30T10:29:00Z</dcterms:created>
  <dcterms:modified xsi:type="dcterms:W3CDTF">2022-02-17T05:33:42Z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FB67842A80D748B68626BB2EC47BA1F9</vt:lpwstr>
  </property>
</Properties>
</file>