
<file path=[Content_Types].xml><?xml version="1.0" encoding="utf-8"?>
<Types xmlns="http://schemas.openxmlformats.org/package/2006/content-type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queryTables/queryTable1.xml" ContentType="application/vnd.openxmlformats-officedocument.spreadsheetml.queryTable+xml"/>
  <Override PartName="/xl/queryTables/queryTable2.xml" ContentType="application/vnd.openxmlformats-officedocument.spreadsheetml.query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307"/>
  <workbookPr defaultThemeVersion="166925"/>
  <mc:AlternateContent xmlns:mc="http://schemas.openxmlformats.org/markup-compatibility/2006">
    <mc:Choice Requires="x15">
      <x15ac:absPath xmlns:x15ac="http://schemas.microsoft.com/office/spreadsheetml/2010/11/ac" url="/Users/zongji-wang/Google Drive/Zongji_Ratites_B10K/Paleognathous birds/Zoological Research/Proof/"/>
    </mc:Choice>
  </mc:AlternateContent>
  <xr:revisionPtr revIDLastSave="0" documentId="13_ncr:1_{B270D1B8-2DD5-104F-9513-118BE8B03233}" xr6:coauthVersionLast="36" xr6:coauthVersionMax="36" xr10:uidLastSave="{00000000-0000-0000-0000-000000000000}"/>
  <bookViews>
    <workbookView xWindow="0" yWindow="460" windowWidth="25600" windowHeight="14220" xr2:uid="{06D1548B-94CA-CD4C-8A7E-2FB6647ECEE2}"/>
  </bookViews>
  <sheets>
    <sheet name="Table 1" sheetId="4" r:id="rId1"/>
    <sheet name=" Table 2" sheetId="9" r:id="rId2"/>
    <sheet name="Table 3" sheetId="17" r:id="rId3"/>
    <sheet name="Table 4" sheetId="13" r:id="rId4"/>
    <sheet name="Table 5" sheetId="16" r:id="rId5"/>
    <sheet name="Table 6" sheetId="14" r:id="rId6"/>
    <sheet name="Table 7" sheetId="15" r:id="rId7"/>
  </sheets>
  <definedNames>
    <definedName name="merge.stat" localSheetId="4">'Table 5'!$A$3:$AA$13</definedName>
    <definedName name="xixi" localSheetId="4">'Table 5'!$A$4:$AE$13</definedName>
  </definedName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H8" i="17" l="1"/>
  <c r="H7" i="17"/>
  <c r="H6" i="17"/>
  <c r="E3" i="14" l="1"/>
  <c r="E4" i="14"/>
  <c r="E5" i="14"/>
  <c r="E6" i="14"/>
  <c r="C9" i="13"/>
  <c r="I14" i="9" l="1"/>
  <c r="I13" i="9"/>
  <c r="I12" i="9"/>
  <c r="I11" i="9"/>
  <c r="I10" i="9"/>
  <c r="I9" i="9"/>
  <c r="I8" i="9"/>
  <c r="I7" i="9"/>
  <c r="I6" i="9"/>
  <c r="I5" i="9"/>
  <c r="I4" i="9"/>
  <c r="I3" i="9"/>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20D4073-9F4F-9743-AE5E-F91CB39BDD36}" name="merge.stat11" type="6" refreshedVersion="0" background="1" saveData="1">
    <textPr fileType="mac" sourceFile="/Users/zongji-wang/Desktop/merge.stat.txt">
      <textFields>
        <textField/>
      </textFields>
    </textPr>
  </connection>
  <connection id="2" xr16:uid="{769F51D9-FB01-1A49-82DB-7316A8F9678F}" name="xixi1" type="6" refreshedVersion="6" background="1" saveData="1">
    <textPr sourceFile="/Users/zongji-wang/Desktop/xixi.txt">
      <textFields>
        <textField/>
      </textFields>
    </textPr>
  </connection>
</connections>
</file>

<file path=xl/sharedStrings.xml><?xml version="1.0" encoding="utf-8"?>
<sst xmlns="http://schemas.openxmlformats.org/spreadsheetml/2006/main" count="408" uniqueCount="228">
  <si>
    <t>No.</t>
  </si>
  <si>
    <t>Latin name</t>
    <phoneticPr fontId="0" type="noConversion"/>
  </si>
  <si>
    <t>Common name</t>
    <phoneticPr fontId="0" type="noConversion"/>
  </si>
  <si>
    <t>Reference</t>
  </si>
  <si>
    <t>Dromaius novaehollandiae</t>
  </si>
  <si>
    <t>Emu</t>
  </si>
  <si>
    <t>Rhea americana</t>
  </si>
  <si>
    <t>Greater rhea</t>
  </si>
  <si>
    <t>unknown</t>
  </si>
  <si>
    <t>Casuarius casuarius</t>
  </si>
  <si>
    <t>Southern cassowary</t>
  </si>
  <si>
    <t>Eudromia elegans</t>
  </si>
  <si>
    <t>Elegant crested tinamou</t>
  </si>
  <si>
    <t>Nothoprocta perdicaria</t>
  </si>
  <si>
    <t>Chilean tinamou</t>
  </si>
  <si>
    <t>Nothoprocta pentlandii</t>
  </si>
  <si>
    <t>Andean tinamou</t>
  </si>
  <si>
    <t>Ornate tinamou</t>
  </si>
  <si>
    <t>Nothocercus julius</t>
  </si>
  <si>
    <t>Tawny-breasted tinamou</t>
  </si>
  <si>
    <t>Nothocercus nigrocapillus</t>
  </si>
  <si>
    <t>Crypturellus undulatus</t>
  </si>
  <si>
    <t>Undulated tinamous</t>
  </si>
  <si>
    <t>Thicket tinamou</t>
  </si>
  <si>
    <t>Crypturellus soui</t>
  </si>
  <si>
    <t>Little tinamou</t>
  </si>
  <si>
    <t>Crypturellus cinnamomeus</t>
  </si>
  <si>
    <t>Hooded tinamou</t>
  </si>
  <si>
    <t>Nothoprocta ornate</t>
  </si>
  <si>
    <t>Rhea americana</t>
    <phoneticPr fontId="0" type="noConversion"/>
  </si>
  <si>
    <t>Greater rhea</t>
    <phoneticPr fontId="0" type="noConversion"/>
  </si>
  <si>
    <t>Latin name</t>
  </si>
  <si>
    <t>Common name</t>
  </si>
  <si>
    <t>scaftig N50 size(bp)</t>
  </si>
  <si>
    <t>Scaffold N50 size(bp)</t>
  </si>
  <si>
    <t>Gap Proportion (%)</t>
  </si>
  <si>
    <t>Assembly size (bp)</t>
  </si>
  <si>
    <t>BUSCO score</t>
  </si>
  <si>
    <t>C:94.5,F:3.1,M:2.4</t>
  </si>
  <si>
    <t>Type</t>
  </si>
  <si>
    <r>
      <t xml:space="preserve">Casuarius casuarius
</t>
    </r>
    <r>
      <rPr>
        <b/>
        <sz val="12"/>
        <color theme="1"/>
        <rFont val="Arial"/>
        <family val="2"/>
      </rPr>
      <t>(Southern cassowary)</t>
    </r>
  </si>
  <si>
    <r>
      <t xml:space="preserve">Crypturellus cinnamomeus
</t>
    </r>
    <r>
      <rPr>
        <b/>
        <sz val="12"/>
        <color theme="1"/>
        <rFont val="Arial"/>
        <family val="2"/>
      </rPr>
      <t>(Thicket tinamou)</t>
    </r>
  </si>
  <si>
    <r>
      <t xml:space="preserve">Crypturellus soui
</t>
    </r>
    <r>
      <rPr>
        <b/>
        <sz val="12"/>
        <color theme="1"/>
        <rFont val="Arial"/>
        <family val="2"/>
      </rPr>
      <t>(Little tinamou)</t>
    </r>
  </si>
  <si>
    <r>
      <t xml:space="preserve">Crypturellus undulatus
</t>
    </r>
    <r>
      <rPr>
        <b/>
        <sz val="12"/>
        <color theme="1"/>
        <rFont val="Arial"/>
        <family val="2"/>
      </rPr>
      <t>(Undulated tinamous)</t>
    </r>
  </si>
  <si>
    <r>
      <t xml:space="preserve">Dromaius novaehollandiae
</t>
    </r>
    <r>
      <rPr>
        <b/>
        <sz val="12"/>
        <color theme="1"/>
        <rFont val="Arial"/>
        <family val="2"/>
      </rPr>
      <t>(Emu)</t>
    </r>
  </si>
  <si>
    <r>
      <t xml:space="preserve">Eudromia elegans
</t>
    </r>
    <r>
      <rPr>
        <b/>
        <sz val="12"/>
        <color theme="1"/>
        <rFont val="Arial"/>
        <family val="2"/>
      </rPr>
      <t>(Elegant crested tinamou)</t>
    </r>
  </si>
  <si>
    <r>
      <t xml:space="preserve">Nothocercus nigrocapillus
</t>
    </r>
    <r>
      <rPr>
        <b/>
        <sz val="12"/>
        <color theme="1"/>
        <rFont val="Arial"/>
        <family val="2"/>
      </rPr>
      <t>(Hooded tinamou)</t>
    </r>
  </si>
  <si>
    <r>
      <t xml:space="preserve">Nothocercus julius
</t>
    </r>
    <r>
      <rPr>
        <b/>
        <sz val="12"/>
        <color theme="1"/>
        <rFont val="Arial"/>
        <family val="2"/>
      </rPr>
      <t>(Tawny-breasted tinamou)</t>
    </r>
  </si>
  <si>
    <r>
      <t xml:space="preserve">Nothoprocta ornata
</t>
    </r>
    <r>
      <rPr>
        <b/>
        <sz val="12"/>
        <color theme="1"/>
        <rFont val="Arial"/>
        <family val="2"/>
      </rPr>
      <t>(Ornate tinamou)</t>
    </r>
  </si>
  <si>
    <r>
      <t xml:space="preserve">Nothoprocta pentlandii
</t>
    </r>
    <r>
      <rPr>
        <b/>
        <sz val="12"/>
        <color theme="1"/>
        <rFont val="Arial"/>
        <family val="2"/>
      </rPr>
      <t>(Andean tinamou)</t>
    </r>
  </si>
  <si>
    <r>
      <t xml:space="preserve">Nothoprocta perdicaria
</t>
    </r>
    <r>
      <rPr>
        <b/>
        <sz val="12"/>
        <color theme="1"/>
        <rFont val="Arial"/>
        <family val="2"/>
      </rPr>
      <t>(Chilean tinamou)</t>
    </r>
  </si>
  <si>
    <r>
      <t xml:space="preserve">Rhea americana
</t>
    </r>
    <r>
      <rPr>
        <b/>
        <sz val="12"/>
        <color theme="1"/>
        <rFont val="Arial"/>
        <family val="2"/>
      </rPr>
      <t>(Greater rhea)</t>
    </r>
  </si>
  <si>
    <t>Length (bp)</t>
  </si>
  <si>
    <t>Percent ( %)</t>
  </si>
  <si>
    <t>DNA</t>
  </si>
  <si>
    <t>LINE</t>
  </si>
  <si>
    <t>LINE/CR1</t>
  </si>
  <si>
    <t>LTR</t>
  </si>
  <si>
    <t>SINE</t>
  </si>
  <si>
    <t>Satellite</t>
  </si>
  <si>
    <t>Simple_repeat</t>
  </si>
  <si>
    <t>Low_complexity</t>
  </si>
  <si>
    <t>Unknown</t>
  </si>
  <si>
    <t>Total</t>
  </si>
  <si>
    <t>Species</t>
  </si>
  <si>
    <t>Common_name</t>
  </si>
  <si>
    <t>Latin_name</t>
  </si>
  <si>
    <t>Age at maturity (years) [others]</t>
  </si>
  <si>
    <t>dS</t>
  </si>
  <si>
    <t>divergence time</t>
  </si>
  <si>
    <t>mutation rate</t>
  </si>
  <si>
    <t xml:space="preserve">Onate tinamou </t>
  </si>
  <si>
    <t>Nothoprocta ornata</t>
    <phoneticPr fontId="0" type="noConversion"/>
  </si>
  <si>
    <t xml:space="preserve">probably 1 </t>
  </si>
  <si>
    <t>http://aviansag.org/Fact_Sheets/Ratites/EC_Tinamou.pdf</t>
  </si>
  <si>
    <t>Tawny-breasted Tinamou</t>
  </si>
  <si>
    <t xml:space="preserve">Hooded tinamou </t>
  </si>
  <si>
    <t>Crypturellus soui</t>
    <phoneticPr fontId="0" type="noConversion"/>
  </si>
  <si>
    <t>Undulated tinamou</t>
  </si>
  <si>
    <t>Crypturellus undulatus</t>
    <phoneticPr fontId="0" type="noConversion"/>
  </si>
  <si>
    <t>2-3</t>
  </si>
  <si>
    <t>426 days</t>
  </si>
  <si>
    <t>http://genomics.senescence.info/species/entry.php?species=Rhea_americana</t>
  </si>
  <si>
    <t>Casuarius casuarius</t>
    <phoneticPr fontId="0" type="noConversion"/>
  </si>
  <si>
    <t>3</t>
  </si>
  <si>
    <t>https://animaldiversity.org/accounts/Casuarius_casuarius/</t>
  </si>
  <si>
    <t>http://www.veterinaryworld.org/Vol.2/November/Behavior%20of%20Emu%20bird%20(Dromaius%20novaehollandiae).pdf</t>
  </si>
  <si>
    <t>a. The mating systems of ratites and tinamous: an evolutionary perspective</t>
  </si>
  <si>
    <t>b. generationtime = maturity *2;</t>
  </si>
  <si>
    <t>Age at maturity (years)a</t>
  </si>
  <si>
    <r>
      <t>generation time (</t>
    </r>
    <r>
      <rPr>
        <b/>
        <sz val="9"/>
        <color theme="1"/>
        <rFont val="Arial"/>
        <family val="2"/>
      </rPr>
      <t>b)</t>
    </r>
  </si>
  <si>
    <t>Brown kiwi</t>
  </si>
  <si>
    <t>White-throated tinamou</t>
  </si>
  <si>
    <t>-</t>
  </si>
  <si>
    <t>Mean Ne</t>
  </si>
  <si>
    <t>length (bp)</t>
  </si>
  <si>
    <t>Illumina genome</t>
  </si>
  <si>
    <t>PacBio genome</t>
  </si>
  <si>
    <t>Genome size (bp)</t>
  </si>
  <si>
    <t>Scaffold N50 (bp)</t>
  </si>
  <si>
    <t>Number of scaffolds</t>
  </si>
  <si>
    <t>Maximum length (bp)</t>
  </si>
  <si>
    <t>Gap count</t>
  </si>
  <si>
    <t>Gap size (bp)</t>
  </si>
  <si>
    <t>Gap proportion (%)</t>
  </si>
  <si>
    <t>C:93.6,F:3.7,M:2.7</t>
  </si>
  <si>
    <t>Genome percent</t>
  </si>
  <si>
    <t>LTR/ERV1</t>
  </si>
  <si>
    <t>Tinamus Guttatus</t>
  </si>
  <si>
    <t># orthologous TE (four species)</t>
  </si>
  <si>
    <t xml:space="preserve">#  orthologous TE in Crypturellus </t>
  </si>
  <si>
    <t>Ratio</t>
  </si>
  <si>
    <t># candidate orthologs</t>
  </si>
  <si>
    <t># total AviRTE</t>
  </si>
  <si>
    <t>Transposable elements</t>
  </si>
  <si>
    <t>Common ostrich</t>
  </si>
  <si>
    <t>Rhea</t>
  </si>
  <si>
    <t>P-value (PGLS model adjusted)</t>
  </si>
  <si>
    <r>
      <t xml:space="preserve">Apteryx mantelli 
</t>
    </r>
    <r>
      <rPr>
        <b/>
        <sz val="12"/>
        <color theme="1"/>
        <rFont val="Arial"/>
        <family val="2"/>
      </rPr>
      <t>(Brown kiwi)</t>
    </r>
  </si>
  <si>
    <r>
      <t xml:space="preserve">Struthio camelus
</t>
    </r>
    <r>
      <rPr>
        <b/>
        <sz val="12"/>
        <color theme="1"/>
        <rFont val="Arial"/>
        <family val="2"/>
      </rPr>
      <t>(Common ostrich)</t>
    </r>
  </si>
  <si>
    <r>
      <t xml:space="preserve">Tinamus guttatus
</t>
    </r>
    <r>
      <rPr>
        <b/>
        <sz val="12"/>
        <color theme="1"/>
        <rFont val="Arial"/>
        <family val="2"/>
      </rPr>
      <t>(White-throated tinamou)</t>
    </r>
  </si>
  <si>
    <t>Higher taxon</t>
  </si>
  <si>
    <t>Range</t>
  </si>
  <si>
    <t>Status</t>
  </si>
  <si>
    <t>Map</t>
  </si>
  <si>
    <t>PSMC</t>
  </si>
  <si>
    <t>N*</t>
  </si>
  <si>
    <t>Nmean**</t>
  </si>
  <si>
    <t>Current population trend</t>
  </si>
  <si>
    <t>IUCN Red List Categories and Criteria</t>
  </si>
  <si>
    <t>Maximum Ne</t>
  </si>
  <si>
    <t>Minimum Ne</t>
  </si>
  <si>
    <t>Ratitae: Struthionidae</t>
  </si>
  <si>
    <t>Struthio camelus</t>
  </si>
  <si>
    <t>Ostriches formerly ranged across Africa north and south of the Sahara and across southern Africa south of the rainforest belt, continuous in east Africa through Ethiopia, Somalia and Kenya.</t>
  </si>
  <si>
    <t>It has declined greatly in status since the mid 1800s, being exterminated by hunting and egg collecting from much of its former range.</t>
  </si>
  <si>
    <t>Decreasing</t>
  </si>
  <si>
    <t>LEAST CONCERN</t>
  </si>
  <si>
    <t>Ratitae: Rheidae</t>
  </si>
  <si>
    <t>It ranges through eastern Brazil from Maranhao, Piaui, Ceara and Rio Grande do Norte south to Sao Paulo and probably, southern Mato Grosso at Vacaria.</t>
  </si>
  <si>
    <t>The population of the greater rhea has declined and been fragmented as a result of hunting for meat and skins, clearing rangeland for arable crops such as wheat and soybeans and the establishment of captive colonies.</t>
  </si>
  <si>
    <t>NEAR THREATENED</t>
  </si>
  <si>
    <t>Ratitae: Casuariidae</t>
  </si>
  <si>
    <t>Widely distributed in northwestern, southern and eastern New Guinea, in the Aru Is., Ceram and eastern Cape York(Australia)</t>
  </si>
  <si>
    <t>THE New Guinea population are subject to severe hunting. In Australia its range seems to have remained unchanged since settlement but its status may be affected by selective logging.</t>
  </si>
  <si>
    <t>20,000-49,999</t>
  </si>
  <si>
    <t>The emu is now confined to mainland Australia</t>
  </si>
  <si>
    <t>The emu represents the nomadic answer to survival in the arid zone. It is adapted to maintaining continual contact with its food supply, suffering catastrophic mortality in bad seasons and producing many offspring when conditions are favorable.</t>
  </si>
  <si>
    <t>630,000-725,000</t>
  </si>
  <si>
    <t>Stable</t>
  </si>
  <si>
    <t>Ratitae: Apterygidae</t>
  </si>
  <si>
    <t>Apteryx mantelli</t>
  </si>
  <si>
    <t>The brown kiwi ranges through parts of the North and South Is. Of New Zealand.</t>
  </si>
  <si>
    <t>The bird's range has declined since European settlement, but it still maintains populations in partly cleared areas and where there are adjacent remnants of native bush.</t>
  </si>
  <si>
    <t>10,000-19,999</t>
  </si>
  <si>
    <t>VULNERABLE</t>
  </si>
  <si>
    <t>Ratitae: Tinamidae</t>
  </si>
  <si>
    <t>The Tawny-Breasted Tinamou tinamou lives in the tropical and subtropical temperate zones of the Andes in Colombia and western Venezuela south to south central Ecuador, and in central and southern Peru in the districts of Acomayo, Huanuco and Cordillera Vilcabamba, Cuzco.</t>
  </si>
  <si>
    <t>It is not considered endangered but is vulnerable to intensive clearing.</t>
  </si>
  <si>
    <t>It lives in the mountains of southern Peru, noth to Junin, southward to Cochabamba in Bolivia.</t>
  </si>
  <si>
    <t>Little is known of its status but montane areas have suffered less clearing than the lowlands and it is thought to be widespread at low densities and not at present endangered.</t>
  </si>
  <si>
    <t>Tinamus guttatus</t>
  </si>
  <si>
    <t>The wihte-throated tinamou si found in northern South America, east of the Andes, from southeastern Colombia and southwestern Venezuela, southwards in eastern Ecuador and eastern Peru to the lower rio Beni, northern Bolivia and northwestern Brazil east to Amapa and the region of Belem</t>
  </si>
  <si>
    <t>It avoids contact with humans but is fairly common in some parts of its ranges.</t>
  </si>
  <si>
    <t>It lives in southeastern Colombia in Meta and Vaupes, southern Venezuela in Bolivar and Amazonas, the Guianas and Brazil north of the Solimoes and Amazon. (It is found in Central and South America.)</t>
  </si>
  <si>
    <t>This is the commonest tinamou in central America.</t>
  </si>
  <si>
    <t>It commonly found in moist forests in subtropical and tropical Central Mexico.</t>
  </si>
  <si>
    <t>It is one of the commonest tinamou in central America; its conservation status is sound.</t>
  </si>
  <si>
    <t>It lives in a wide range of wooded habitats in eastern and northern South America.</t>
  </si>
  <si>
    <t>It remains common except in those pars of its range where clearing is excessive and huning pressure high, for example in central Brazil.</t>
  </si>
  <si>
    <t>It is found commonly in high-altitude shrubland, in the Andes of South America.</t>
  </si>
  <si>
    <t>It is locally common and much of its habitat is anaccessible, so that its status is secure at present, especially because it tends to hide away in dense vegetation.</t>
  </si>
  <si>
    <t>Nothoprocta ornata</t>
  </si>
  <si>
    <t>the high altitude grassland and dry shrubland in subtropical and tropical regions of west central South America.</t>
  </si>
  <si>
    <t>Although it is still common in remote places, it lives at low densities and is frequently hunted with guns and trapped by Andean shepherds with nooses, as well as being persecuted by stray dogs.</t>
  </si>
  <si>
    <t>It lives in central Chile from southern Atacama in the Huasco Valley soth to Nuble. (commonly found in high altitude shrubland in subtropical regions of central Chile.)</t>
  </si>
  <si>
    <t>Hunting and trapping has greatly reduced the northern population but it remains fairly common in the south.</t>
  </si>
  <si>
    <t>is a medium-sized tinamou that can be found in southern Chile and Argentina in shrubland.</t>
  </si>
  <si>
    <t>It is still abundant in remote parts of its range, although its numbers have declined in many areas as a result of intense hunting, so that while wide-spread, its range has shrunk in the last 100 years.</t>
  </si>
  <si>
    <r>
      <t xml:space="preserve">* </t>
    </r>
    <r>
      <rPr>
        <sz val="12"/>
        <color rgb="FF000000"/>
        <rFont val="Times New Roman"/>
        <family val="1"/>
      </rPr>
      <t>Census size of global population (based on  http://www.iucnredlist.org/ )</t>
    </r>
  </si>
  <si>
    <r>
      <t xml:space="preserve">** </t>
    </r>
    <r>
      <rPr>
        <sz val="12"/>
        <color theme="1"/>
        <rFont val="Times New Roman"/>
        <family val="1"/>
      </rPr>
      <t>Mean value of census size of global population</t>
    </r>
  </si>
  <si>
    <t>https://mol.org</t>
  </si>
  <si>
    <t>Ostrich</t>
  </si>
  <si>
    <t>DOI 10.1186/s13059-015-0711-4</t>
  </si>
  <si>
    <t>DOI: 10.1126/science.1251385</t>
  </si>
  <si>
    <t>Source</t>
  </si>
  <si>
    <t>Table 1. Information of genome assemblies used in this study.</t>
  </si>
  <si>
    <t>Biorxiv.2019;750109.</t>
  </si>
  <si>
    <t>Table 2. Summary of ecological features in Paleognaths</t>
  </si>
  <si>
    <t>PacBio genome of emu was recently produced in the lab</t>
  </si>
  <si>
    <t>Table S7. Correlation analysis between mean effective population size and percent of transposable elements</t>
  </si>
  <si>
    <t>Table S6. Statistics of AviRTE in tinamous</t>
  </si>
  <si>
    <t>Table S5.Comparison of repeat content across Palaeognathae</t>
  </si>
  <si>
    <t>Table 4a. Comparison of assembly contiguity statistics in emus</t>
  </si>
  <si>
    <t>Table 4b. Comparison of repeat content  in emus</t>
  </si>
  <si>
    <t>Table 3. Temporal dynamics of avian populations</t>
  </si>
  <si>
    <t>Tissue</t>
  </si>
  <si>
    <t>Source specimen ID code</t>
  </si>
  <si>
    <t>Source of tissue</t>
  </si>
  <si>
    <t>blood</t>
  </si>
  <si>
    <t>muscle</t>
  </si>
  <si>
    <t>embryos</t>
  </si>
  <si>
    <t>Jacksonville Zoo, Jacksonville, Florida</t>
  </si>
  <si>
    <t>North America, United States, New Mexico, Bernalillo County</t>
  </si>
  <si>
    <t>MSB:Bird:39806</t>
  </si>
  <si>
    <t>MSB:Bird:34621</t>
  </si>
  <si>
    <t>South America, Peru, Cusco. Yanatile; Abra Bella Vista 12d 37.263m S/72d 14.544m W ± 300 m</t>
  </si>
  <si>
    <t>MSB:Bird:42508</t>
  </si>
  <si>
    <t>South America, Peru, Cajamarca. ca. 2.8 km NW Agua Azul 5d 34.86m S/79d 9.635m W ± 100 m</t>
  </si>
  <si>
    <t>MSB:Bird:33386</t>
  </si>
  <si>
    <t>South America, Peru, Lima. Potago 11d 46.175m S/76d 31.916m W ± 300 m</t>
  </si>
  <si>
    <t>MSB:Bird:35935</t>
  </si>
  <si>
    <t>South America, Peru, Lima. San Pedro de Casta 11d 45.618m S/76d 35.854m W ± 300 m</t>
  </si>
  <si>
    <t>liver</t>
  </si>
  <si>
    <t>MSB:Bird:47089</t>
  </si>
  <si>
    <t>North America, United States, Alaska. captive Not georeferenced.</t>
  </si>
  <si>
    <t>UAM:Bird:26580</t>
  </si>
  <si>
    <t>Belize: Toledo District, Big Falls, 16o25.82'N 88o52.37'W. UAM:Bird:26580</t>
  </si>
  <si>
    <t>MSB:Bird:42743</t>
  </si>
  <si>
    <t>South America, Peru, San Martin. ca. 3.5 km W Incaico 7d 23.674m S/76d 21.853m W ± 100 m</t>
  </si>
  <si>
    <t>MSB:Bird:37135</t>
  </si>
  <si>
    <t>South America, Peru, Madre de Dios. Alerta 11d 42.64m S/69d 12.898m W ±</t>
  </si>
  <si>
    <t>USNM-635758</t>
  </si>
  <si>
    <t>Mosolle, 21 km N at Estancia Artigas Artigas Uruguay</t>
  </si>
  <si>
    <t>San Diego Zoo (originally from Botswana) </t>
  </si>
  <si>
    <t>Peru: Loreto Department: Ca 7km SW Jeberos, 5° 18' 48" S, 76° 16' 32" W </t>
  </si>
  <si>
    <t xml:space="preserve"> the far North (kiwi code 73) and central part – Lake Waikaremoana (kiwi code AT5 and kiwi code 16-12) of North Island</t>
  </si>
  <si>
    <t>San Diego Zoo: San Diego, California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</si>
</sst>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1" formatCode="_(* #,##0_);_(* \(#,##0\);_(* &quot;-&quot;_);_(@_)"/>
    <numFmt numFmtId="43" formatCode="_(* #,##0.00_);_(* \(#,##0.00\);_(* &quot;-&quot;??_);_(@_)"/>
    <numFmt numFmtId="164" formatCode="_(* #,##0.0000_);_(* \(#,##0.0000\);_(* &quot;-&quot;????_);_(@_)"/>
    <numFmt numFmtId="165" formatCode="_(* #,##0.0_);_(* \(#,##0.0\);_(* &quot;-&quot;?_);_(@_)"/>
  </numFmts>
  <fonts count="24" x14ac:knownFonts="1">
    <font>
      <sz val="12"/>
      <color theme="1"/>
      <name val="Calibri"/>
      <family val="2"/>
      <scheme val="minor"/>
    </font>
    <font>
      <b/>
      <sz val="12"/>
      <name val="Arial"/>
      <family val="2"/>
    </font>
    <font>
      <sz val="12"/>
      <name val="Arial"/>
      <family val="2"/>
    </font>
    <font>
      <i/>
      <sz val="12"/>
      <name val="Arial"/>
      <family val="2"/>
    </font>
    <font>
      <sz val="12"/>
      <color theme="1"/>
      <name val="Arial"/>
      <family val="2"/>
    </font>
    <font>
      <b/>
      <sz val="12"/>
      <color theme="1"/>
      <name val="Arial"/>
      <family val="2"/>
    </font>
    <font>
      <sz val="12"/>
      <color theme="1"/>
      <name val="Calibri"/>
      <family val="2"/>
      <charset val="134"/>
      <scheme val="minor"/>
    </font>
    <font>
      <i/>
      <sz val="12"/>
      <color rgb="FF000000"/>
      <name val="Arial"/>
      <family val="2"/>
    </font>
    <font>
      <sz val="12"/>
      <color rgb="FF000000"/>
      <name val="Arial"/>
      <family val="2"/>
    </font>
    <font>
      <i/>
      <sz val="12"/>
      <color theme="1"/>
      <name val="Arial"/>
      <family val="2"/>
    </font>
    <font>
      <b/>
      <sz val="12"/>
      <color rgb="FF000000"/>
      <name val="Arial"/>
      <family val="2"/>
    </font>
    <font>
      <b/>
      <i/>
      <sz val="12"/>
      <color theme="1"/>
      <name val="Arial"/>
      <family val="2"/>
    </font>
    <font>
      <b/>
      <sz val="11"/>
      <color rgb="FF000000"/>
      <name val="Arial"/>
      <family val="2"/>
    </font>
    <font>
      <b/>
      <sz val="9"/>
      <color theme="1"/>
      <name val="Arial"/>
      <family val="2"/>
    </font>
    <font>
      <sz val="11"/>
      <color rgb="FF000000"/>
      <name val="Arial"/>
      <family val="2"/>
    </font>
    <font>
      <i/>
      <sz val="11"/>
      <color rgb="FF000000"/>
      <name val="Arial"/>
      <family val="2"/>
    </font>
    <font>
      <b/>
      <sz val="12"/>
      <color theme="1"/>
      <name val="Calibri"/>
      <family val="2"/>
      <scheme val="minor"/>
    </font>
    <font>
      <u/>
      <sz val="12"/>
      <color theme="10"/>
      <name val="Calibri"/>
      <family val="2"/>
      <scheme val="minor"/>
    </font>
    <font>
      <b/>
      <sz val="16"/>
      <color theme="1"/>
      <name val="Arial"/>
      <family val="2"/>
    </font>
    <font>
      <u/>
      <sz val="12"/>
      <color theme="10"/>
      <name val="Arial"/>
      <family val="2"/>
    </font>
    <font>
      <vertAlign val="superscript"/>
      <sz val="12"/>
      <color rgb="FF000000"/>
      <name val="Times New Roman"/>
      <family val="1"/>
    </font>
    <font>
      <sz val="12"/>
      <color rgb="FF000000"/>
      <name val="Times New Roman"/>
      <family val="1"/>
    </font>
    <font>
      <vertAlign val="superscript"/>
      <sz val="12"/>
      <color theme="1"/>
      <name val="Times New Roman"/>
      <family val="1"/>
    </font>
    <font>
      <sz val="12"/>
      <color theme="1"/>
      <name val="Times New Roman"/>
      <family val="1"/>
    </font>
  </fonts>
  <fills count="2">
    <fill>
      <patternFill patternType="none"/>
    </fill>
    <fill>
      <patternFill patternType="gray125"/>
    </fill>
  </fills>
  <borders count="6">
    <border>
      <left/>
      <right/>
      <top/>
      <bottom/>
      <diagonal/>
    </border>
    <border>
      <left/>
      <right/>
      <top style="medium">
        <color auto="1"/>
      </top>
      <bottom style="thin">
        <color auto="1"/>
      </bottom>
      <diagonal/>
    </border>
    <border>
      <left/>
      <right/>
      <top/>
      <bottom style="medium">
        <color auto="1"/>
      </bottom>
      <diagonal/>
    </border>
    <border>
      <left/>
      <right/>
      <top style="medium">
        <color auto="1"/>
      </top>
      <bottom/>
      <diagonal/>
    </border>
    <border>
      <left/>
      <right/>
      <top/>
      <bottom style="thin">
        <color auto="1"/>
      </bottom>
      <diagonal/>
    </border>
    <border>
      <left/>
      <right/>
      <top style="thin">
        <color auto="1"/>
      </top>
      <bottom/>
      <diagonal/>
    </border>
  </borders>
  <cellStyleXfs count="3">
    <xf numFmtId="0" fontId="0" fillId="0" borderId="0"/>
    <xf numFmtId="0" fontId="6" fillId="0" borderId="0"/>
    <xf numFmtId="0" fontId="17" fillId="0" borderId="0" applyNumberFormat="0" applyFill="0" applyBorder="0" applyAlignment="0" applyProtection="0"/>
  </cellStyleXfs>
  <cellXfs count="150">
    <xf numFmtId="0" fontId="0" fillId="0" borderId="0" xfId="0"/>
    <xf numFmtId="0" fontId="3" fillId="0" borderId="0" xfId="0" applyFont="1" applyFill="1" applyBorder="1" applyAlignment="1">
      <alignment horizontal="left" vertical="center"/>
    </xf>
    <xf numFmtId="0" fontId="2" fillId="0" borderId="0" xfId="0" applyFont="1" applyFill="1" applyBorder="1" applyAlignment="1">
      <alignment horizontal="left" vertical="center"/>
    </xf>
    <xf numFmtId="0" fontId="3" fillId="0" borderId="2" xfId="0" applyFont="1" applyFill="1" applyBorder="1" applyAlignment="1">
      <alignment horizontal="left" vertical="center"/>
    </xf>
    <xf numFmtId="0" fontId="2" fillId="0" borderId="2" xfId="0" applyFont="1" applyFill="1" applyBorder="1" applyAlignment="1">
      <alignment horizontal="left" vertical="center"/>
    </xf>
    <xf numFmtId="0" fontId="4" fillId="0" borderId="0" xfId="0" applyFont="1" applyBorder="1"/>
    <xf numFmtId="0" fontId="5" fillId="0" borderId="0" xfId="0" applyFont="1" applyBorder="1"/>
    <xf numFmtId="0" fontId="5" fillId="0" borderId="0" xfId="0" applyFont="1" applyAlignment="1">
      <alignment vertical="center"/>
    </xf>
    <xf numFmtId="0" fontId="4" fillId="0" borderId="2" xfId="0" applyFont="1" applyBorder="1" applyAlignment="1">
      <alignment vertical="center"/>
    </xf>
    <xf numFmtId="0" fontId="4" fillId="0" borderId="0" xfId="0" applyFont="1" applyAlignment="1">
      <alignment vertical="center"/>
    </xf>
    <xf numFmtId="0" fontId="4" fillId="0" borderId="0" xfId="0" applyFont="1" applyAlignment="1">
      <alignment horizontal="left" vertical="center"/>
    </xf>
    <xf numFmtId="0" fontId="4" fillId="0" borderId="0" xfId="0" applyFont="1" applyAlignment="1">
      <alignment horizontal="center" vertical="center"/>
    </xf>
    <xf numFmtId="0" fontId="7" fillId="0" borderId="0" xfId="0" applyFont="1" applyBorder="1" applyAlignment="1">
      <alignment horizontal="left" vertical="center"/>
    </xf>
    <xf numFmtId="0" fontId="8" fillId="0" borderId="0" xfId="0" applyFont="1" applyBorder="1" applyAlignment="1">
      <alignment horizontal="left" vertical="center"/>
    </xf>
    <xf numFmtId="3" fontId="8" fillId="0" borderId="0" xfId="0" applyNumberFormat="1" applyFont="1" applyBorder="1" applyAlignment="1">
      <alignment vertical="center"/>
    </xf>
    <xf numFmtId="2" fontId="8" fillId="0" borderId="0" xfId="0" applyNumberFormat="1" applyFont="1" applyBorder="1" applyAlignment="1">
      <alignment vertical="center"/>
    </xf>
    <xf numFmtId="0" fontId="2" fillId="0" borderId="0" xfId="0" applyFont="1" applyBorder="1" applyAlignment="1">
      <alignment horizontal="left" vertical="center"/>
    </xf>
    <xf numFmtId="3" fontId="8" fillId="0" borderId="2" xfId="0" applyNumberFormat="1" applyFont="1" applyBorder="1" applyAlignment="1">
      <alignment vertical="center"/>
    </xf>
    <xf numFmtId="0" fontId="4" fillId="0" borderId="0" xfId="0" applyFont="1"/>
    <xf numFmtId="0" fontId="4" fillId="0" borderId="2" xfId="0" applyFont="1" applyBorder="1"/>
    <xf numFmtId="0" fontId="5" fillId="0" borderId="2" xfId="0" applyFont="1" applyBorder="1"/>
    <xf numFmtId="41" fontId="4" fillId="0" borderId="2" xfId="0" applyNumberFormat="1" applyFont="1" applyBorder="1"/>
    <xf numFmtId="2" fontId="4" fillId="0" borderId="2" xfId="0" applyNumberFormat="1" applyFont="1" applyBorder="1"/>
    <xf numFmtId="0" fontId="5" fillId="0" borderId="0" xfId="0" applyFont="1" applyAlignment="1">
      <alignment horizontal="center" vertical="center" wrapText="1"/>
    </xf>
    <xf numFmtId="41" fontId="5" fillId="0" borderId="4" xfId="0" applyNumberFormat="1" applyFont="1" applyBorder="1"/>
    <xf numFmtId="2" fontId="5" fillId="0" borderId="4" xfId="0" applyNumberFormat="1" applyFont="1" applyBorder="1"/>
    <xf numFmtId="0" fontId="5" fillId="0" borderId="0" xfId="0" applyFont="1"/>
    <xf numFmtId="41" fontId="4" fillId="0" borderId="0" xfId="0" applyNumberFormat="1" applyFont="1" applyBorder="1"/>
    <xf numFmtId="2" fontId="4" fillId="0" borderId="0" xfId="0" applyNumberFormat="1" applyFont="1" applyBorder="1"/>
    <xf numFmtId="41" fontId="4" fillId="0" borderId="0" xfId="0" applyNumberFormat="1" applyFont="1"/>
    <xf numFmtId="2" fontId="4" fillId="0" borderId="0" xfId="0" applyNumberFormat="1" applyFont="1"/>
    <xf numFmtId="3" fontId="4" fillId="0" borderId="0" xfId="0" applyNumberFormat="1" applyFont="1"/>
    <xf numFmtId="0" fontId="9" fillId="0" borderId="0" xfId="0" applyFont="1"/>
    <xf numFmtId="49" fontId="4" fillId="0" borderId="0" xfId="0" applyNumberFormat="1" applyFont="1" applyAlignment="1">
      <alignment horizontal="center" vertical="center"/>
    </xf>
    <xf numFmtId="49" fontId="4" fillId="0" borderId="0" xfId="0" applyNumberFormat="1" applyFont="1" applyAlignment="1">
      <alignment horizontal="right"/>
    </xf>
    <xf numFmtId="0" fontId="14" fillId="0" borderId="0" xfId="0" applyFont="1" applyAlignment="1"/>
    <xf numFmtId="0" fontId="15" fillId="0" borderId="0" xfId="0" applyFont="1" applyAlignment="1"/>
    <xf numFmtId="0" fontId="4" fillId="0" borderId="0" xfId="0" applyNumberFormat="1" applyFont="1" applyAlignment="1">
      <alignment horizontal="right"/>
    </xf>
    <xf numFmtId="0" fontId="5" fillId="0" borderId="0" xfId="0" applyFont="1" applyAlignment="1">
      <alignment horizontal="left" vertical="center" wrapText="1"/>
    </xf>
    <xf numFmtId="0" fontId="4" fillId="0" borderId="0" xfId="0" applyNumberFormat="1" applyFont="1" applyAlignment="1">
      <alignment horizontal="center" vertical="center"/>
    </xf>
    <xf numFmtId="0" fontId="4" fillId="0" borderId="0" xfId="0" applyFont="1" applyFill="1" applyAlignment="1">
      <alignment horizontal="center" vertical="center"/>
    </xf>
    <xf numFmtId="0" fontId="4" fillId="0" borderId="0" xfId="0" applyFont="1" applyBorder="1" applyAlignment="1">
      <alignment horizontal="center" vertical="center"/>
    </xf>
    <xf numFmtId="0" fontId="5" fillId="0" borderId="0" xfId="0" applyFont="1" applyFill="1"/>
    <xf numFmtId="41" fontId="4" fillId="0" borderId="0" xfId="0" applyNumberFormat="1" applyFont="1" applyAlignment="1">
      <alignment horizontal="center" vertical="center"/>
    </xf>
    <xf numFmtId="41" fontId="2" fillId="0" borderId="0" xfId="0" applyNumberFormat="1" applyFont="1" applyFill="1" applyBorder="1" applyAlignment="1">
      <alignment horizontal="center" vertical="center"/>
    </xf>
    <xf numFmtId="0" fontId="9" fillId="0" borderId="0" xfId="0" applyFont="1" applyBorder="1" applyAlignment="1">
      <alignment horizontal="center" vertical="center"/>
    </xf>
    <xf numFmtId="41" fontId="4" fillId="0" borderId="0" xfId="0" applyNumberFormat="1" applyFont="1" applyBorder="1" applyAlignment="1">
      <alignment horizontal="center" vertical="center"/>
    </xf>
    <xf numFmtId="0" fontId="9" fillId="0" borderId="0" xfId="0" applyFont="1" applyAlignment="1">
      <alignment horizontal="center" vertical="center"/>
    </xf>
    <xf numFmtId="0" fontId="4" fillId="0" borderId="2" xfId="0" applyFont="1" applyBorder="1" applyAlignment="1">
      <alignment horizontal="center" vertical="center"/>
    </xf>
    <xf numFmtId="0" fontId="5" fillId="0" borderId="4" xfId="0" applyFont="1" applyBorder="1" applyAlignment="1">
      <alignment horizontal="center" vertical="center"/>
    </xf>
    <xf numFmtId="0" fontId="4" fillId="0" borderId="0" xfId="0" applyFont="1" applyAlignment="1">
      <alignment horizontal="center" vertical="center"/>
    </xf>
    <xf numFmtId="0" fontId="0" fillId="0" borderId="0" xfId="0" applyFont="1"/>
    <xf numFmtId="0" fontId="0" fillId="0" borderId="0" xfId="0" applyFont="1" applyBorder="1"/>
    <xf numFmtId="41" fontId="5" fillId="0" borderId="4" xfId="0" applyNumberFormat="1" applyFont="1" applyBorder="1" applyAlignment="1">
      <alignment horizontal="center" vertical="center"/>
    </xf>
    <xf numFmtId="41" fontId="5" fillId="0" borderId="0" xfId="0" applyNumberFormat="1" applyFont="1" applyBorder="1" applyAlignment="1">
      <alignment horizontal="center" vertical="center"/>
    </xf>
    <xf numFmtId="0" fontId="9" fillId="0" borderId="0" xfId="0" applyFont="1" applyBorder="1"/>
    <xf numFmtId="41" fontId="0" fillId="0" borderId="0" xfId="0" applyNumberFormat="1" applyFont="1"/>
    <xf numFmtId="43" fontId="4" fillId="0" borderId="0" xfId="0" applyNumberFormat="1" applyFont="1" applyBorder="1"/>
    <xf numFmtId="0" fontId="16" fillId="0" borderId="2" xfId="0" applyFont="1" applyBorder="1"/>
    <xf numFmtId="41" fontId="0" fillId="0" borderId="2" xfId="0" applyNumberFormat="1" applyFont="1" applyBorder="1"/>
    <xf numFmtId="0" fontId="16" fillId="0" borderId="1" xfId="0" applyFont="1" applyBorder="1"/>
    <xf numFmtId="41" fontId="16" fillId="0" borderId="1" xfId="0" applyNumberFormat="1" applyFont="1" applyBorder="1" applyAlignment="1">
      <alignment horizontal="center" vertical="center"/>
    </xf>
    <xf numFmtId="43" fontId="0" fillId="0" borderId="0" xfId="0" applyNumberFormat="1" applyFont="1"/>
    <xf numFmtId="0" fontId="0" fillId="0" borderId="2" xfId="0" applyFont="1" applyBorder="1"/>
    <xf numFmtId="0" fontId="4" fillId="0" borderId="2" xfId="0" applyFont="1" applyBorder="1" applyAlignment="1">
      <alignment horizontal="right" vertical="center"/>
    </xf>
    <xf numFmtId="164" fontId="4" fillId="0" borderId="0" xfId="0" applyNumberFormat="1" applyFont="1" applyAlignment="1">
      <alignment horizontal="center" vertical="center"/>
    </xf>
    <xf numFmtId="41" fontId="2" fillId="0" borderId="0" xfId="0" applyNumberFormat="1" applyFont="1" applyFill="1" applyAlignment="1">
      <alignment horizontal="center" vertical="center"/>
    </xf>
    <xf numFmtId="164" fontId="2" fillId="0" borderId="0" xfId="0" applyNumberFormat="1" applyFont="1" applyFill="1" applyAlignment="1">
      <alignment horizontal="center" vertical="center"/>
    </xf>
    <xf numFmtId="41" fontId="4" fillId="0" borderId="2" xfId="0" applyNumberFormat="1" applyFont="1" applyBorder="1" applyAlignment="1">
      <alignment horizontal="center" vertical="center"/>
    </xf>
    <xf numFmtId="164" fontId="4" fillId="0" borderId="2" xfId="0" applyNumberFormat="1" applyFont="1" applyBorder="1" applyAlignment="1">
      <alignment horizontal="center" vertical="center"/>
    </xf>
    <xf numFmtId="43" fontId="4" fillId="0" borderId="2" xfId="0" applyNumberFormat="1" applyFont="1" applyBorder="1"/>
    <xf numFmtId="43" fontId="4" fillId="0" borderId="0" xfId="0" applyNumberFormat="1" applyFont="1"/>
    <xf numFmtId="0" fontId="4" fillId="0" borderId="0" xfId="0" applyFont="1" applyAlignment="1">
      <alignment wrapText="1"/>
    </xf>
    <xf numFmtId="0" fontId="1" fillId="0" borderId="1" xfId="0" applyFont="1" applyFill="1" applyBorder="1" applyAlignment="1">
      <alignment horizontal="center" vertical="center" wrapText="1"/>
    </xf>
    <xf numFmtId="0" fontId="4" fillId="0" borderId="0" xfId="0" applyFont="1" applyAlignment="1">
      <alignment horizontal="center" vertical="center"/>
    </xf>
    <xf numFmtId="0" fontId="5" fillId="0" borderId="0" xfId="0" applyFont="1" applyBorder="1" applyAlignment="1">
      <alignment horizontal="center" vertical="center"/>
    </xf>
    <xf numFmtId="0" fontId="2" fillId="0" borderId="0" xfId="0" applyFont="1" applyFill="1" applyBorder="1" applyAlignment="1">
      <alignment horizontal="left" vertical="center"/>
    </xf>
    <xf numFmtId="0" fontId="4" fillId="0" borderId="0" xfId="0" applyFont="1" applyAlignment="1">
      <alignment horizontal="center" vertical="center"/>
    </xf>
    <xf numFmtId="0" fontId="5" fillId="0" borderId="4" xfId="0" applyFont="1" applyFill="1" applyBorder="1"/>
    <xf numFmtId="0" fontId="5" fillId="0" borderId="0" xfId="0" applyFont="1" applyBorder="1" applyAlignment="1">
      <alignment horizontal="center"/>
    </xf>
    <xf numFmtId="0" fontId="5" fillId="0" borderId="2" xfId="0" applyFont="1" applyBorder="1" applyAlignment="1">
      <alignment horizontal="center" vertical="center" wrapText="1"/>
    </xf>
    <xf numFmtId="11" fontId="4" fillId="0" borderId="2" xfId="0" applyNumberFormat="1" applyFont="1" applyBorder="1" applyAlignment="1">
      <alignment horizontal="right" vertical="center"/>
    </xf>
    <xf numFmtId="0" fontId="4" fillId="0" borderId="0" xfId="0" applyFont="1" applyBorder="1" applyAlignment="1">
      <alignment horizontal="left" vertical="center"/>
    </xf>
    <xf numFmtId="0" fontId="16" fillId="0" borderId="0" xfId="0" applyFont="1" applyBorder="1"/>
    <xf numFmtId="164" fontId="4" fillId="0" borderId="0" xfId="0" applyNumberFormat="1" applyFont="1" applyBorder="1" applyAlignment="1">
      <alignment horizontal="center" vertical="center"/>
    </xf>
    <xf numFmtId="0" fontId="4" fillId="0" borderId="0" xfId="0" applyFont="1" applyFill="1" applyBorder="1" applyAlignment="1">
      <alignment horizontal="center" vertical="center"/>
    </xf>
    <xf numFmtId="164" fontId="2" fillId="0" borderId="0" xfId="0" applyNumberFormat="1" applyFont="1" applyFill="1" applyBorder="1" applyAlignment="1">
      <alignment horizontal="center" vertical="center"/>
    </xf>
    <xf numFmtId="0" fontId="5" fillId="0" borderId="0" xfId="0" applyFont="1" applyAlignment="1">
      <alignment horizontal="left" vertical="center"/>
    </xf>
    <xf numFmtId="0" fontId="4" fillId="0" borderId="0" xfId="0" applyFont="1" applyAlignment="1">
      <alignment horizontal="left" vertical="center" wrapText="1"/>
    </xf>
    <xf numFmtId="1" fontId="4" fillId="0" borderId="0" xfId="0" applyNumberFormat="1" applyFont="1" applyBorder="1" applyAlignment="1">
      <alignment horizontal="center" vertical="center"/>
    </xf>
    <xf numFmtId="165" fontId="4" fillId="0" borderId="0" xfId="0" applyNumberFormat="1" applyFont="1" applyBorder="1" applyAlignment="1">
      <alignment horizontal="center" vertical="center"/>
    </xf>
    <xf numFmtId="0" fontId="2" fillId="0" borderId="0" xfId="0" applyFont="1" applyFill="1" applyAlignment="1">
      <alignment horizontal="center" vertical="center"/>
    </xf>
    <xf numFmtId="0" fontId="4" fillId="0" borderId="0" xfId="0" applyFont="1" applyAlignment="1">
      <alignment vertical="center" wrapText="1"/>
    </xf>
    <xf numFmtId="0" fontId="19" fillId="0" borderId="0" xfId="2" applyFont="1" applyAlignment="1">
      <alignment horizontal="left" vertical="center" wrapText="1"/>
    </xf>
    <xf numFmtId="0" fontId="4" fillId="0" borderId="0" xfId="0" applyFont="1" applyAlignment="1">
      <alignment horizontal="center" vertical="center" wrapText="1"/>
    </xf>
    <xf numFmtId="165" fontId="4" fillId="0" borderId="0" xfId="0" applyNumberFormat="1" applyFont="1" applyAlignment="1">
      <alignment horizontal="center" vertical="center"/>
    </xf>
    <xf numFmtId="0" fontId="20" fillId="0" borderId="0" xfId="0" applyFont="1" applyAlignment="1">
      <alignment vertical="center"/>
    </xf>
    <xf numFmtId="0" fontId="22" fillId="0" borderId="0" xfId="0" applyFont="1" applyAlignment="1">
      <alignment vertical="center"/>
    </xf>
    <xf numFmtId="0" fontId="17" fillId="0" borderId="0" xfId="2"/>
    <xf numFmtId="0" fontId="4" fillId="0" borderId="0" xfId="0" applyFont="1" applyAlignment="1">
      <alignment horizontal="center" vertical="center"/>
    </xf>
    <xf numFmtId="0" fontId="4" fillId="0" borderId="2" xfId="0" applyFont="1" applyBorder="1" applyAlignment="1">
      <alignment horizontal="center" vertical="center"/>
    </xf>
    <xf numFmtId="0" fontId="9" fillId="0" borderId="0" xfId="0" applyFont="1" applyBorder="1" applyAlignment="1">
      <alignment horizontal="left" vertical="center"/>
    </xf>
    <xf numFmtId="2" fontId="4" fillId="0" borderId="0" xfId="0" applyNumberFormat="1" applyFont="1" applyBorder="1" applyAlignment="1">
      <alignment vertical="center"/>
    </xf>
    <xf numFmtId="0" fontId="9" fillId="0" borderId="0" xfId="0" applyFont="1" applyAlignment="1">
      <alignment vertical="center"/>
    </xf>
    <xf numFmtId="0" fontId="9" fillId="0" borderId="2" xfId="0" applyFont="1" applyBorder="1" applyAlignment="1">
      <alignment vertical="center"/>
    </xf>
    <xf numFmtId="2" fontId="8" fillId="0" borderId="2" xfId="0" applyNumberFormat="1" applyFont="1" applyBorder="1" applyAlignment="1">
      <alignment vertical="center"/>
    </xf>
    <xf numFmtId="0" fontId="4" fillId="0" borderId="0" xfId="0" applyFont="1" applyAlignment="1">
      <alignment horizontal="center" vertical="center"/>
    </xf>
    <xf numFmtId="0" fontId="12" fillId="0" borderId="0" xfId="0" applyFont="1" applyAlignment="1">
      <alignment horizontal="center" vertical="center" wrapText="1"/>
    </xf>
    <xf numFmtId="0" fontId="5" fillId="0" borderId="0" xfId="0" applyNumberFormat="1" applyFont="1" applyAlignment="1">
      <alignment horizontal="center" vertical="center" wrapText="1"/>
    </xf>
    <xf numFmtId="0" fontId="10" fillId="0" borderId="3" xfId="0" applyFont="1" applyBorder="1" applyAlignment="1">
      <alignment horizontal="center" vertical="center" wrapText="1"/>
    </xf>
    <xf numFmtId="0" fontId="10" fillId="0" borderId="4" xfId="0" applyFont="1" applyBorder="1" applyAlignment="1">
      <alignment horizontal="center" vertical="center" wrapText="1"/>
    </xf>
    <xf numFmtId="3" fontId="10" fillId="0" borderId="3" xfId="0" applyNumberFormat="1" applyFont="1" applyBorder="1" applyAlignment="1">
      <alignment horizontal="center" vertical="center" wrapText="1"/>
    </xf>
    <xf numFmtId="3" fontId="10" fillId="0" borderId="4" xfId="0" applyNumberFormat="1" applyFont="1" applyBorder="1" applyAlignment="1">
      <alignment horizontal="center" vertical="center" wrapText="1"/>
    </xf>
    <xf numFmtId="0" fontId="10" fillId="0" borderId="3" xfId="0" applyFont="1" applyBorder="1" applyAlignment="1">
      <alignment horizontal="center" vertical="center"/>
    </xf>
    <xf numFmtId="0" fontId="10" fillId="0" borderId="4" xfId="0" applyFont="1" applyBorder="1" applyAlignment="1">
      <alignment horizontal="center" vertical="center"/>
    </xf>
    <xf numFmtId="0" fontId="10" fillId="0" borderId="3" xfId="0" applyFont="1" applyBorder="1" applyAlignment="1">
      <alignment horizontal="left" vertical="center"/>
    </xf>
    <xf numFmtId="0" fontId="10" fillId="0" borderId="4" xfId="0" applyFont="1" applyBorder="1" applyAlignment="1">
      <alignment horizontal="left" vertical="center"/>
    </xf>
    <xf numFmtId="49" fontId="4" fillId="0" borderId="0" xfId="0" applyNumberFormat="1" applyFont="1" applyAlignment="1">
      <alignment horizontal="center" vertical="center"/>
    </xf>
    <xf numFmtId="0" fontId="4" fillId="0" borderId="0" xfId="0" applyFont="1" applyAlignment="1">
      <alignment horizontal="center" vertical="center"/>
    </xf>
    <xf numFmtId="41" fontId="5" fillId="0" borderId="0" xfId="0" applyNumberFormat="1" applyFont="1" applyAlignment="1">
      <alignment horizontal="center" vertical="center"/>
    </xf>
    <xf numFmtId="0" fontId="5" fillId="0" borderId="0" xfId="0" applyFont="1" applyAlignment="1">
      <alignment horizontal="left" vertical="center"/>
    </xf>
    <xf numFmtId="0" fontId="5" fillId="0" borderId="0" xfId="0" applyFont="1" applyBorder="1" applyAlignment="1">
      <alignment horizontal="left" vertical="center"/>
    </xf>
    <xf numFmtId="0" fontId="18" fillId="0" borderId="0" xfId="0" applyFont="1" applyAlignment="1">
      <alignment horizontal="center" vertical="center"/>
    </xf>
    <xf numFmtId="165" fontId="18" fillId="0" borderId="0" xfId="0" applyNumberFormat="1" applyFont="1" applyAlignment="1">
      <alignment horizontal="center" vertical="center"/>
    </xf>
    <xf numFmtId="0" fontId="18" fillId="0" borderId="3" xfId="0" applyFont="1" applyBorder="1" applyAlignment="1">
      <alignment horizontal="center" vertical="center"/>
    </xf>
    <xf numFmtId="0" fontId="18" fillId="0" borderId="4" xfId="0" applyFont="1" applyBorder="1" applyAlignment="1">
      <alignment horizontal="center" vertical="center"/>
    </xf>
    <xf numFmtId="0" fontId="18" fillId="0" borderId="0" xfId="0" applyFont="1" applyAlignment="1">
      <alignment horizontal="center" vertical="center" wrapText="1"/>
    </xf>
    <xf numFmtId="0" fontId="5" fillId="0" borderId="0" xfId="0" applyFont="1" applyBorder="1" applyAlignment="1">
      <alignment horizontal="center" vertical="center"/>
    </xf>
    <xf numFmtId="0" fontId="5" fillId="0" borderId="3" xfId="0" applyFont="1" applyBorder="1" applyAlignment="1">
      <alignment horizontal="center" vertical="center"/>
    </xf>
    <xf numFmtId="0" fontId="5" fillId="0" borderId="4" xfId="0" applyFont="1" applyBorder="1" applyAlignment="1">
      <alignment horizontal="center" vertical="center"/>
    </xf>
    <xf numFmtId="0" fontId="5" fillId="0" borderId="1" xfId="0" applyFont="1" applyBorder="1" applyAlignment="1">
      <alignment horizontal="center" vertical="center"/>
    </xf>
    <xf numFmtId="0" fontId="11" fillId="0" borderId="4" xfId="0" applyFont="1" applyBorder="1" applyAlignment="1">
      <alignment horizontal="center" vertical="center" wrapText="1"/>
    </xf>
    <xf numFmtId="0" fontId="11" fillId="0" borderId="4" xfId="0" applyFont="1" applyBorder="1" applyAlignment="1">
      <alignment horizontal="center" vertical="center"/>
    </xf>
    <xf numFmtId="0" fontId="4" fillId="0" borderId="2" xfId="0" applyFont="1" applyBorder="1" applyAlignment="1">
      <alignment horizontal="center"/>
    </xf>
    <xf numFmtId="0" fontId="4" fillId="0" borderId="5" xfId="0" applyFont="1" applyBorder="1" applyAlignment="1">
      <alignment horizontal="center" vertical="center"/>
    </xf>
    <xf numFmtId="0" fontId="4" fillId="0" borderId="2" xfId="0" applyFont="1" applyBorder="1" applyAlignment="1">
      <alignment horizontal="center" vertical="center"/>
    </xf>
    <xf numFmtId="0" fontId="5" fillId="0" borderId="3" xfId="0" applyFont="1" applyFill="1" applyBorder="1" applyAlignment="1">
      <alignment horizontal="center" vertical="center"/>
    </xf>
    <xf numFmtId="0" fontId="5" fillId="0" borderId="4" xfId="0" applyFont="1" applyFill="1" applyBorder="1" applyAlignment="1">
      <alignment horizontal="center" vertical="center"/>
    </xf>
    <xf numFmtId="41" fontId="5" fillId="0" borderId="3" xfId="0" applyNumberFormat="1" applyFont="1" applyBorder="1" applyAlignment="1">
      <alignment horizontal="center" vertical="center"/>
    </xf>
    <xf numFmtId="41" fontId="5" fillId="0" borderId="4" xfId="0" applyNumberFormat="1" applyFont="1" applyBorder="1" applyAlignment="1">
      <alignment horizontal="center" vertical="center"/>
    </xf>
    <xf numFmtId="0" fontId="5" fillId="0" borderId="1" xfId="0" applyFont="1" applyBorder="1" applyAlignment="1">
      <alignment horizontal="center"/>
    </xf>
    <xf numFmtId="0" fontId="1" fillId="0" borderId="3" xfId="0" applyFont="1" applyFill="1" applyBorder="1" applyAlignment="1">
      <alignment horizontal="center" vertical="center"/>
    </xf>
    <xf numFmtId="0" fontId="1" fillId="0" borderId="4" xfId="0" applyFont="1" applyFill="1" applyBorder="1" applyAlignment="1">
      <alignment horizontal="center" vertical="center"/>
    </xf>
    <xf numFmtId="0" fontId="2" fillId="0" borderId="0" xfId="0" applyFont="1" applyFill="1" applyBorder="1" applyAlignment="1">
      <alignment horizontal="center" vertical="center"/>
    </xf>
    <xf numFmtId="0" fontId="2" fillId="0" borderId="0" xfId="0" applyFont="1" applyFill="1"/>
    <xf numFmtId="0" fontId="2" fillId="0" borderId="2" xfId="0" applyFont="1" applyFill="1" applyBorder="1" applyAlignment="1">
      <alignment horizontal="center" vertical="center"/>
    </xf>
    <xf numFmtId="0" fontId="4" fillId="0" borderId="0" xfId="0" applyFont="1" applyBorder="1" applyAlignment="1">
      <alignment vertical="center"/>
    </xf>
    <xf numFmtId="0" fontId="2" fillId="0" borderId="2" xfId="0" applyFont="1" applyFill="1" applyBorder="1"/>
    <xf numFmtId="0" fontId="1" fillId="0" borderId="3" xfId="0" applyFont="1" applyFill="1" applyBorder="1" applyAlignment="1">
      <alignment vertical="center"/>
    </xf>
    <xf numFmtId="0" fontId="1" fillId="0" borderId="4" xfId="0" applyFont="1" applyFill="1" applyBorder="1" applyAlignment="1">
      <alignment vertical="center"/>
    </xf>
  </cellXfs>
  <cellStyles count="3">
    <cellStyle name="Hyperlink" xfId="2" builtinId="8"/>
    <cellStyle name="Normal" xfId="0" builtinId="0"/>
    <cellStyle name="Normal 2" xfId="1" xr:uid="{A547CDA5-6DEB-614F-A1BD-00F72613DD5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connections" Target="connection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emf"/><Relationship Id="rId26" Type="http://schemas.openxmlformats.org/officeDocument/2006/relationships/image" Target="../media/image26.emf"/><Relationship Id="rId3" Type="http://schemas.openxmlformats.org/officeDocument/2006/relationships/image" Target="../media/image3.png"/><Relationship Id="rId21" Type="http://schemas.openxmlformats.org/officeDocument/2006/relationships/image" Target="../media/image21.emf"/><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emf"/><Relationship Id="rId25" Type="http://schemas.openxmlformats.org/officeDocument/2006/relationships/image" Target="../media/image25.emf"/><Relationship Id="rId2" Type="http://schemas.openxmlformats.org/officeDocument/2006/relationships/image" Target="../media/image2.png"/><Relationship Id="rId16" Type="http://schemas.openxmlformats.org/officeDocument/2006/relationships/image" Target="../media/image16.emf"/><Relationship Id="rId20" Type="http://schemas.openxmlformats.org/officeDocument/2006/relationships/image" Target="../media/image20.emf"/><Relationship Id="rId29" Type="http://schemas.openxmlformats.org/officeDocument/2006/relationships/image" Target="../media/image29.emf"/><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emf"/><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emf"/><Relationship Id="rId28" Type="http://schemas.openxmlformats.org/officeDocument/2006/relationships/image" Target="../media/image28.emf"/><Relationship Id="rId10" Type="http://schemas.openxmlformats.org/officeDocument/2006/relationships/image" Target="../media/image10.png"/><Relationship Id="rId19" Type="http://schemas.openxmlformats.org/officeDocument/2006/relationships/image" Target="../media/image19.emf"/><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emf"/><Relationship Id="rId27" Type="http://schemas.openxmlformats.org/officeDocument/2006/relationships/image" Target="../media/image27.emf"/><Relationship Id="rId30" Type="http://schemas.openxmlformats.org/officeDocument/2006/relationships/image" Target="../media/image30.png"/></Relationships>
</file>

<file path=xl/drawings/drawing1.xml><?xml version="1.0" encoding="utf-8"?>
<xdr:wsDr xmlns:xdr="http://schemas.openxmlformats.org/drawingml/2006/spreadsheetDrawing" xmlns:a="http://schemas.openxmlformats.org/drawingml/2006/main">
  <xdr:twoCellAnchor editAs="oneCell">
    <xdr:from>
      <xdr:col>4</xdr:col>
      <xdr:colOff>12700</xdr:colOff>
      <xdr:row>2</xdr:row>
      <xdr:rowOff>190500</xdr:rowOff>
    </xdr:from>
    <xdr:to>
      <xdr:col>4</xdr:col>
      <xdr:colOff>1109980</xdr:colOff>
      <xdr:row>3</xdr:row>
      <xdr:rowOff>1033780</xdr:rowOff>
    </xdr:to>
    <xdr:pic>
      <xdr:nvPicPr>
        <xdr:cNvPr id="2" name="Picture 1">
          <a:extLst>
            <a:ext uri="{FF2B5EF4-FFF2-40B4-BE49-F238E27FC236}">
              <a16:creationId xmlns:a16="http://schemas.microsoft.com/office/drawing/2014/main" id="{ECBB32E8-1708-E443-BE4E-09233B45EC35}"/>
            </a:ext>
          </a:extLst>
        </xdr:cNvPr>
        <xdr:cNvPicPr>
          <a:picLocks noChangeAspect="1"/>
        </xdr:cNvPicPr>
      </xdr:nvPicPr>
      <xdr:blipFill>
        <a:blip xmlns:r="http://schemas.openxmlformats.org/officeDocument/2006/relationships" r:embed="rId1"/>
        <a:stretch>
          <a:fillRect/>
        </a:stretch>
      </xdr:blipFill>
      <xdr:spPr>
        <a:xfrm>
          <a:off x="13119100" y="444500"/>
          <a:ext cx="1097280" cy="1097280"/>
        </a:xfrm>
        <a:prstGeom prst="rect">
          <a:avLst/>
        </a:prstGeom>
      </xdr:spPr>
    </xdr:pic>
    <xdr:clientData/>
  </xdr:twoCellAnchor>
  <xdr:twoCellAnchor editAs="oneCell">
    <xdr:from>
      <xdr:col>4</xdr:col>
      <xdr:colOff>25400</xdr:colOff>
      <xdr:row>4</xdr:row>
      <xdr:rowOff>25400</xdr:rowOff>
    </xdr:from>
    <xdr:to>
      <xdr:col>4</xdr:col>
      <xdr:colOff>1122680</xdr:colOff>
      <xdr:row>4</xdr:row>
      <xdr:rowOff>1812845</xdr:rowOff>
    </xdr:to>
    <xdr:pic>
      <xdr:nvPicPr>
        <xdr:cNvPr id="3" name="Picture 2">
          <a:extLst>
            <a:ext uri="{FF2B5EF4-FFF2-40B4-BE49-F238E27FC236}">
              <a16:creationId xmlns:a16="http://schemas.microsoft.com/office/drawing/2014/main" id="{3950EA97-18A3-3240-ACC7-6F1A53271103}"/>
            </a:ext>
          </a:extLst>
        </xdr:cNvPr>
        <xdr:cNvPicPr>
          <a:picLocks noChangeAspect="1"/>
        </xdr:cNvPicPr>
      </xdr:nvPicPr>
      <xdr:blipFill>
        <a:blip xmlns:r="http://schemas.openxmlformats.org/officeDocument/2006/relationships" r:embed="rId2"/>
        <a:stretch>
          <a:fillRect/>
        </a:stretch>
      </xdr:blipFill>
      <xdr:spPr>
        <a:xfrm>
          <a:off x="13131800" y="2806700"/>
          <a:ext cx="1097280" cy="1787445"/>
        </a:xfrm>
        <a:prstGeom prst="rect">
          <a:avLst/>
        </a:prstGeom>
      </xdr:spPr>
    </xdr:pic>
    <xdr:clientData/>
  </xdr:twoCellAnchor>
  <xdr:twoCellAnchor editAs="oneCell">
    <xdr:from>
      <xdr:col>4</xdr:col>
      <xdr:colOff>12700</xdr:colOff>
      <xdr:row>4</xdr:row>
      <xdr:rowOff>1905000</xdr:rowOff>
    </xdr:from>
    <xdr:to>
      <xdr:col>4</xdr:col>
      <xdr:colOff>1475740</xdr:colOff>
      <xdr:row>5</xdr:row>
      <xdr:rowOff>1463039</xdr:rowOff>
    </xdr:to>
    <xdr:pic>
      <xdr:nvPicPr>
        <xdr:cNvPr id="4" name="Picture 3">
          <a:extLst>
            <a:ext uri="{FF2B5EF4-FFF2-40B4-BE49-F238E27FC236}">
              <a16:creationId xmlns:a16="http://schemas.microsoft.com/office/drawing/2014/main" id="{BD2783CF-53B5-244D-BE5B-56969A3A08DF}"/>
            </a:ext>
          </a:extLst>
        </xdr:cNvPr>
        <xdr:cNvPicPr>
          <a:picLocks noChangeAspect="1"/>
        </xdr:cNvPicPr>
      </xdr:nvPicPr>
      <xdr:blipFill>
        <a:blip xmlns:r="http://schemas.openxmlformats.org/officeDocument/2006/relationships" r:embed="rId3"/>
        <a:stretch>
          <a:fillRect/>
        </a:stretch>
      </xdr:blipFill>
      <xdr:spPr>
        <a:xfrm>
          <a:off x="13119100" y="4686300"/>
          <a:ext cx="1463040" cy="1475739"/>
        </a:xfrm>
        <a:prstGeom prst="rect">
          <a:avLst/>
        </a:prstGeom>
      </xdr:spPr>
    </xdr:pic>
    <xdr:clientData/>
  </xdr:twoCellAnchor>
  <xdr:twoCellAnchor editAs="oneCell">
    <xdr:from>
      <xdr:col>4</xdr:col>
      <xdr:colOff>25401</xdr:colOff>
      <xdr:row>6</xdr:row>
      <xdr:rowOff>25400</xdr:rowOff>
    </xdr:from>
    <xdr:to>
      <xdr:col>4</xdr:col>
      <xdr:colOff>1474858</xdr:colOff>
      <xdr:row>6</xdr:row>
      <xdr:rowOff>1122680</xdr:rowOff>
    </xdr:to>
    <xdr:pic>
      <xdr:nvPicPr>
        <xdr:cNvPr id="5" name="Picture 4">
          <a:extLst>
            <a:ext uri="{FF2B5EF4-FFF2-40B4-BE49-F238E27FC236}">
              <a16:creationId xmlns:a16="http://schemas.microsoft.com/office/drawing/2014/main" id="{3524A9C0-F696-C243-939D-B1EC998BEDAE}"/>
            </a:ext>
          </a:extLst>
        </xdr:cNvPr>
        <xdr:cNvPicPr>
          <a:picLocks noChangeAspect="1"/>
        </xdr:cNvPicPr>
      </xdr:nvPicPr>
      <xdr:blipFill>
        <a:blip xmlns:r="http://schemas.openxmlformats.org/officeDocument/2006/relationships" r:embed="rId4"/>
        <a:stretch>
          <a:fillRect/>
        </a:stretch>
      </xdr:blipFill>
      <xdr:spPr>
        <a:xfrm>
          <a:off x="13131801" y="6654800"/>
          <a:ext cx="1449457" cy="1097280"/>
        </a:xfrm>
        <a:prstGeom prst="rect">
          <a:avLst/>
        </a:prstGeom>
      </xdr:spPr>
    </xdr:pic>
    <xdr:clientData/>
  </xdr:twoCellAnchor>
  <xdr:twoCellAnchor editAs="oneCell">
    <xdr:from>
      <xdr:col>4</xdr:col>
      <xdr:colOff>1</xdr:colOff>
      <xdr:row>7</xdr:row>
      <xdr:rowOff>0</xdr:rowOff>
    </xdr:from>
    <xdr:to>
      <xdr:col>4</xdr:col>
      <xdr:colOff>1341734</xdr:colOff>
      <xdr:row>7</xdr:row>
      <xdr:rowOff>1828800</xdr:rowOff>
    </xdr:to>
    <xdr:pic>
      <xdr:nvPicPr>
        <xdr:cNvPr id="6" name="Picture 5">
          <a:extLst>
            <a:ext uri="{FF2B5EF4-FFF2-40B4-BE49-F238E27FC236}">
              <a16:creationId xmlns:a16="http://schemas.microsoft.com/office/drawing/2014/main" id="{F65E8BA6-2CC3-D941-A83E-434499EB7286}"/>
            </a:ext>
          </a:extLst>
        </xdr:cNvPr>
        <xdr:cNvPicPr>
          <a:picLocks noChangeAspect="1"/>
        </xdr:cNvPicPr>
      </xdr:nvPicPr>
      <xdr:blipFill>
        <a:blip xmlns:r="http://schemas.openxmlformats.org/officeDocument/2006/relationships" r:embed="rId5"/>
        <a:stretch>
          <a:fillRect/>
        </a:stretch>
      </xdr:blipFill>
      <xdr:spPr>
        <a:xfrm>
          <a:off x="13106401" y="8826500"/>
          <a:ext cx="1341733" cy="1828800"/>
        </a:xfrm>
        <a:prstGeom prst="rect">
          <a:avLst/>
        </a:prstGeom>
      </xdr:spPr>
    </xdr:pic>
    <xdr:clientData/>
  </xdr:twoCellAnchor>
  <xdr:twoCellAnchor editAs="oneCell">
    <xdr:from>
      <xdr:col>4</xdr:col>
      <xdr:colOff>25401</xdr:colOff>
      <xdr:row>8</xdr:row>
      <xdr:rowOff>12699</xdr:rowOff>
    </xdr:from>
    <xdr:to>
      <xdr:col>4</xdr:col>
      <xdr:colOff>1320642</xdr:colOff>
      <xdr:row>9</xdr:row>
      <xdr:rowOff>9070</xdr:rowOff>
    </xdr:to>
    <xdr:pic>
      <xdr:nvPicPr>
        <xdr:cNvPr id="7" name="Picture 6">
          <a:extLst>
            <a:ext uri="{FF2B5EF4-FFF2-40B4-BE49-F238E27FC236}">
              <a16:creationId xmlns:a16="http://schemas.microsoft.com/office/drawing/2014/main" id="{DF3CCB6E-40C2-B84D-8112-84C75267AAD5}"/>
            </a:ext>
          </a:extLst>
        </xdr:cNvPr>
        <xdr:cNvPicPr>
          <a:picLocks noChangeAspect="1"/>
        </xdr:cNvPicPr>
      </xdr:nvPicPr>
      <xdr:blipFill>
        <a:blip xmlns:r="http://schemas.openxmlformats.org/officeDocument/2006/relationships" r:embed="rId6"/>
        <a:stretch>
          <a:fillRect/>
        </a:stretch>
      </xdr:blipFill>
      <xdr:spPr>
        <a:xfrm>
          <a:off x="13131801" y="10718799"/>
          <a:ext cx="1295241" cy="2206171"/>
        </a:xfrm>
        <a:prstGeom prst="rect">
          <a:avLst/>
        </a:prstGeom>
      </xdr:spPr>
    </xdr:pic>
    <xdr:clientData/>
  </xdr:twoCellAnchor>
  <xdr:twoCellAnchor editAs="oneCell">
    <xdr:from>
      <xdr:col>4</xdr:col>
      <xdr:colOff>0</xdr:colOff>
      <xdr:row>9</xdr:row>
      <xdr:rowOff>0</xdr:rowOff>
    </xdr:from>
    <xdr:to>
      <xdr:col>4</xdr:col>
      <xdr:colOff>1367734</xdr:colOff>
      <xdr:row>9</xdr:row>
      <xdr:rowOff>2286000</xdr:rowOff>
    </xdr:to>
    <xdr:pic>
      <xdr:nvPicPr>
        <xdr:cNvPr id="8" name="Picture 7">
          <a:extLst>
            <a:ext uri="{FF2B5EF4-FFF2-40B4-BE49-F238E27FC236}">
              <a16:creationId xmlns:a16="http://schemas.microsoft.com/office/drawing/2014/main" id="{5D607E1F-7A2F-6B41-B74B-192C737B6561}"/>
            </a:ext>
          </a:extLst>
        </xdr:cNvPr>
        <xdr:cNvPicPr>
          <a:picLocks noChangeAspect="1"/>
        </xdr:cNvPicPr>
      </xdr:nvPicPr>
      <xdr:blipFill>
        <a:blip xmlns:r="http://schemas.openxmlformats.org/officeDocument/2006/relationships" r:embed="rId7"/>
        <a:stretch>
          <a:fillRect/>
        </a:stretch>
      </xdr:blipFill>
      <xdr:spPr>
        <a:xfrm>
          <a:off x="13106400" y="12915900"/>
          <a:ext cx="1367734" cy="2286000"/>
        </a:xfrm>
        <a:prstGeom prst="rect">
          <a:avLst/>
        </a:prstGeom>
      </xdr:spPr>
    </xdr:pic>
    <xdr:clientData/>
  </xdr:twoCellAnchor>
  <xdr:twoCellAnchor editAs="oneCell">
    <xdr:from>
      <xdr:col>4</xdr:col>
      <xdr:colOff>0</xdr:colOff>
      <xdr:row>9</xdr:row>
      <xdr:rowOff>2308086</xdr:rowOff>
    </xdr:from>
    <xdr:to>
      <xdr:col>4</xdr:col>
      <xdr:colOff>1351722</xdr:colOff>
      <xdr:row>11</xdr:row>
      <xdr:rowOff>6428</xdr:rowOff>
    </xdr:to>
    <xdr:pic>
      <xdr:nvPicPr>
        <xdr:cNvPr id="9" name="Picture 8">
          <a:extLst>
            <a:ext uri="{FF2B5EF4-FFF2-40B4-BE49-F238E27FC236}">
              <a16:creationId xmlns:a16="http://schemas.microsoft.com/office/drawing/2014/main" id="{DCBEBB3D-88F9-E54C-92A5-99C8823C26EE}"/>
            </a:ext>
          </a:extLst>
        </xdr:cNvPr>
        <xdr:cNvPicPr>
          <a:picLocks noChangeAspect="1"/>
        </xdr:cNvPicPr>
      </xdr:nvPicPr>
      <xdr:blipFill>
        <a:blip xmlns:r="http://schemas.openxmlformats.org/officeDocument/2006/relationships" r:embed="rId8"/>
        <a:stretch>
          <a:fillRect/>
        </a:stretch>
      </xdr:blipFill>
      <xdr:spPr>
        <a:xfrm>
          <a:off x="13106400" y="15223986"/>
          <a:ext cx="1351722" cy="2295742"/>
        </a:xfrm>
        <a:prstGeom prst="rect">
          <a:avLst/>
        </a:prstGeom>
      </xdr:spPr>
    </xdr:pic>
    <xdr:clientData/>
  </xdr:twoCellAnchor>
  <xdr:twoCellAnchor editAs="oneCell">
    <xdr:from>
      <xdr:col>4</xdr:col>
      <xdr:colOff>0</xdr:colOff>
      <xdr:row>10</xdr:row>
      <xdr:rowOff>2286000</xdr:rowOff>
    </xdr:from>
    <xdr:to>
      <xdr:col>4</xdr:col>
      <xdr:colOff>1430869</xdr:colOff>
      <xdr:row>12</xdr:row>
      <xdr:rowOff>847</xdr:rowOff>
    </xdr:to>
    <xdr:pic>
      <xdr:nvPicPr>
        <xdr:cNvPr id="10" name="Picture 9">
          <a:extLst>
            <a:ext uri="{FF2B5EF4-FFF2-40B4-BE49-F238E27FC236}">
              <a16:creationId xmlns:a16="http://schemas.microsoft.com/office/drawing/2014/main" id="{FFAF54F7-C01C-4B48-927A-3A8A6390B8C4}"/>
            </a:ext>
          </a:extLst>
        </xdr:cNvPr>
        <xdr:cNvPicPr>
          <a:picLocks noChangeAspect="1"/>
        </xdr:cNvPicPr>
      </xdr:nvPicPr>
      <xdr:blipFill>
        <a:blip xmlns:r="http://schemas.openxmlformats.org/officeDocument/2006/relationships" r:embed="rId9"/>
        <a:stretch>
          <a:fillRect/>
        </a:stretch>
      </xdr:blipFill>
      <xdr:spPr>
        <a:xfrm>
          <a:off x="13106400" y="17513300"/>
          <a:ext cx="1430869" cy="2020146"/>
        </a:xfrm>
        <a:prstGeom prst="rect">
          <a:avLst/>
        </a:prstGeom>
      </xdr:spPr>
    </xdr:pic>
    <xdr:clientData/>
  </xdr:twoCellAnchor>
  <xdr:twoCellAnchor editAs="oneCell">
    <xdr:from>
      <xdr:col>4</xdr:col>
      <xdr:colOff>11043</xdr:colOff>
      <xdr:row>12</xdr:row>
      <xdr:rowOff>44175</xdr:rowOff>
    </xdr:from>
    <xdr:to>
      <xdr:col>4</xdr:col>
      <xdr:colOff>1842789</xdr:colOff>
      <xdr:row>12</xdr:row>
      <xdr:rowOff>1131264</xdr:rowOff>
    </xdr:to>
    <xdr:pic>
      <xdr:nvPicPr>
        <xdr:cNvPr id="11" name="Picture 10">
          <a:extLst>
            <a:ext uri="{FF2B5EF4-FFF2-40B4-BE49-F238E27FC236}">
              <a16:creationId xmlns:a16="http://schemas.microsoft.com/office/drawing/2014/main" id="{D742E202-9AE7-8F4F-A322-B57DF0325F16}"/>
            </a:ext>
          </a:extLst>
        </xdr:cNvPr>
        <xdr:cNvPicPr>
          <a:picLocks noChangeAspect="1"/>
        </xdr:cNvPicPr>
      </xdr:nvPicPr>
      <xdr:blipFill>
        <a:blip xmlns:r="http://schemas.openxmlformats.org/officeDocument/2006/relationships" r:embed="rId10"/>
        <a:stretch>
          <a:fillRect/>
        </a:stretch>
      </xdr:blipFill>
      <xdr:spPr>
        <a:xfrm>
          <a:off x="13117443" y="19576775"/>
          <a:ext cx="1831746" cy="1087089"/>
        </a:xfrm>
        <a:prstGeom prst="rect">
          <a:avLst/>
        </a:prstGeom>
      </xdr:spPr>
    </xdr:pic>
    <xdr:clientData/>
  </xdr:twoCellAnchor>
  <xdr:twoCellAnchor editAs="oneCell">
    <xdr:from>
      <xdr:col>4</xdr:col>
      <xdr:colOff>0</xdr:colOff>
      <xdr:row>13</xdr:row>
      <xdr:rowOff>0</xdr:rowOff>
    </xdr:from>
    <xdr:to>
      <xdr:col>4</xdr:col>
      <xdr:colOff>1351935</xdr:colOff>
      <xdr:row>13</xdr:row>
      <xdr:rowOff>2286000</xdr:rowOff>
    </xdr:to>
    <xdr:pic>
      <xdr:nvPicPr>
        <xdr:cNvPr id="12" name="Picture 11">
          <a:extLst>
            <a:ext uri="{FF2B5EF4-FFF2-40B4-BE49-F238E27FC236}">
              <a16:creationId xmlns:a16="http://schemas.microsoft.com/office/drawing/2014/main" id="{52927ABD-049F-944F-B0DF-B7E525AD7ACB}"/>
            </a:ext>
          </a:extLst>
        </xdr:cNvPr>
        <xdr:cNvPicPr>
          <a:picLocks noChangeAspect="1"/>
        </xdr:cNvPicPr>
      </xdr:nvPicPr>
      <xdr:blipFill>
        <a:blip xmlns:r="http://schemas.openxmlformats.org/officeDocument/2006/relationships" r:embed="rId11"/>
        <a:stretch>
          <a:fillRect/>
        </a:stretch>
      </xdr:blipFill>
      <xdr:spPr>
        <a:xfrm>
          <a:off x="13106400" y="22123400"/>
          <a:ext cx="1351935" cy="2286000"/>
        </a:xfrm>
        <a:prstGeom prst="rect">
          <a:avLst/>
        </a:prstGeom>
      </xdr:spPr>
    </xdr:pic>
    <xdr:clientData/>
  </xdr:twoCellAnchor>
  <xdr:twoCellAnchor editAs="oneCell">
    <xdr:from>
      <xdr:col>4</xdr:col>
      <xdr:colOff>1</xdr:colOff>
      <xdr:row>14</xdr:row>
      <xdr:rowOff>0</xdr:rowOff>
    </xdr:from>
    <xdr:to>
      <xdr:col>4</xdr:col>
      <xdr:colOff>1427524</xdr:colOff>
      <xdr:row>15</xdr:row>
      <xdr:rowOff>9877</xdr:rowOff>
    </xdr:to>
    <xdr:pic>
      <xdr:nvPicPr>
        <xdr:cNvPr id="13" name="Picture 12">
          <a:extLst>
            <a:ext uri="{FF2B5EF4-FFF2-40B4-BE49-F238E27FC236}">
              <a16:creationId xmlns:a16="http://schemas.microsoft.com/office/drawing/2014/main" id="{3ADD282B-E9F3-1C46-85A8-73271DB43336}"/>
            </a:ext>
          </a:extLst>
        </xdr:cNvPr>
        <xdr:cNvPicPr>
          <a:picLocks noChangeAspect="1"/>
        </xdr:cNvPicPr>
      </xdr:nvPicPr>
      <xdr:blipFill>
        <a:blip xmlns:r="http://schemas.openxmlformats.org/officeDocument/2006/relationships" r:embed="rId12"/>
        <a:stretch>
          <a:fillRect/>
        </a:stretch>
      </xdr:blipFill>
      <xdr:spPr>
        <a:xfrm>
          <a:off x="13106401" y="24447500"/>
          <a:ext cx="1427523" cy="2308577"/>
        </a:xfrm>
        <a:prstGeom prst="rect">
          <a:avLst/>
        </a:prstGeom>
      </xdr:spPr>
    </xdr:pic>
    <xdr:clientData/>
  </xdr:twoCellAnchor>
  <xdr:twoCellAnchor editAs="oneCell">
    <xdr:from>
      <xdr:col>4</xdr:col>
      <xdr:colOff>1</xdr:colOff>
      <xdr:row>15</xdr:row>
      <xdr:rowOff>0</xdr:rowOff>
    </xdr:from>
    <xdr:to>
      <xdr:col>4</xdr:col>
      <xdr:colOff>1391056</xdr:colOff>
      <xdr:row>16</xdr:row>
      <xdr:rowOff>11044</xdr:rowOff>
    </xdr:to>
    <xdr:pic>
      <xdr:nvPicPr>
        <xdr:cNvPr id="14" name="Picture 13">
          <a:extLst>
            <a:ext uri="{FF2B5EF4-FFF2-40B4-BE49-F238E27FC236}">
              <a16:creationId xmlns:a16="http://schemas.microsoft.com/office/drawing/2014/main" id="{9EC0E7A9-58C5-EF45-9F86-A547C5B797DD}"/>
            </a:ext>
          </a:extLst>
        </xdr:cNvPr>
        <xdr:cNvPicPr>
          <a:picLocks noChangeAspect="1"/>
        </xdr:cNvPicPr>
      </xdr:nvPicPr>
      <xdr:blipFill>
        <a:blip xmlns:r="http://schemas.openxmlformats.org/officeDocument/2006/relationships" r:embed="rId13"/>
        <a:stretch>
          <a:fillRect/>
        </a:stretch>
      </xdr:blipFill>
      <xdr:spPr>
        <a:xfrm>
          <a:off x="13106401" y="26746200"/>
          <a:ext cx="1391055" cy="2284343"/>
        </a:xfrm>
        <a:prstGeom prst="rect">
          <a:avLst/>
        </a:prstGeom>
      </xdr:spPr>
    </xdr:pic>
    <xdr:clientData/>
  </xdr:twoCellAnchor>
  <xdr:twoCellAnchor editAs="oneCell">
    <xdr:from>
      <xdr:col>4</xdr:col>
      <xdr:colOff>1</xdr:colOff>
      <xdr:row>16</xdr:row>
      <xdr:rowOff>0</xdr:rowOff>
    </xdr:from>
    <xdr:to>
      <xdr:col>4</xdr:col>
      <xdr:colOff>1514040</xdr:colOff>
      <xdr:row>16</xdr:row>
      <xdr:rowOff>2286000</xdr:rowOff>
    </xdr:to>
    <xdr:pic>
      <xdr:nvPicPr>
        <xdr:cNvPr id="15" name="Picture 14">
          <a:extLst>
            <a:ext uri="{FF2B5EF4-FFF2-40B4-BE49-F238E27FC236}">
              <a16:creationId xmlns:a16="http://schemas.microsoft.com/office/drawing/2014/main" id="{122E4474-D474-8C49-A605-2C40B7F08F4F}"/>
            </a:ext>
          </a:extLst>
        </xdr:cNvPr>
        <xdr:cNvPicPr>
          <a:picLocks noChangeAspect="1"/>
        </xdr:cNvPicPr>
      </xdr:nvPicPr>
      <xdr:blipFill>
        <a:blip xmlns:r="http://schemas.openxmlformats.org/officeDocument/2006/relationships" r:embed="rId14"/>
        <a:stretch>
          <a:fillRect/>
        </a:stretch>
      </xdr:blipFill>
      <xdr:spPr>
        <a:xfrm>
          <a:off x="13106401" y="29019500"/>
          <a:ext cx="1514039" cy="2286000"/>
        </a:xfrm>
        <a:prstGeom prst="rect">
          <a:avLst/>
        </a:prstGeom>
      </xdr:spPr>
    </xdr:pic>
    <xdr:clientData/>
  </xdr:twoCellAnchor>
  <xdr:twoCellAnchor editAs="oneCell">
    <xdr:from>
      <xdr:col>4</xdr:col>
      <xdr:colOff>1</xdr:colOff>
      <xdr:row>17</xdr:row>
      <xdr:rowOff>0</xdr:rowOff>
    </xdr:from>
    <xdr:to>
      <xdr:col>4</xdr:col>
      <xdr:colOff>1379570</xdr:colOff>
      <xdr:row>17</xdr:row>
      <xdr:rowOff>2286000</xdr:rowOff>
    </xdr:to>
    <xdr:pic>
      <xdr:nvPicPr>
        <xdr:cNvPr id="16" name="Picture 15">
          <a:extLst>
            <a:ext uri="{FF2B5EF4-FFF2-40B4-BE49-F238E27FC236}">
              <a16:creationId xmlns:a16="http://schemas.microsoft.com/office/drawing/2014/main" id="{00D78FBB-EBD4-0949-B18F-60C9DF6E6FF0}"/>
            </a:ext>
          </a:extLst>
        </xdr:cNvPr>
        <xdr:cNvPicPr>
          <a:picLocks noChangeAspect="1"/>
        </xdr:cNvPicPr>
      </xdr:nvPicPr>
      <xdr:blipFill>
        <a:blip xmlns:r="http://schemas.openxmlformats.org/officeDocument/2006/relationships" r:embed="rId15"/>
        <a:stretch>
          <a:fillRect/>
        </a:stretch>
      </xdr:blipFill>
      <xdr:spPr>
        <a:xfrm>
          <a:off x="13106401" y="31330900"/>
          <a:ext cx="1379569" cy="2286000"/>
        </a:xfrm>
        <a:prstGeom prst="rect">
          <a:avLst/>
        </a:prstGeom>
      </xdr:spPr>
    </xdr:pic>
    <xdr:clientData/>
  </xdr:twoCellAnchor>
  <xdr:twoCellAnchor editAs="oneCell">
    <xdr:from>
      <xdr:col>5</xdr:col>
      <xdr:colOff>89151</xdr:colOff>
      <xdr:row>7</xdr:row>
      <xdr:rowOff>44823</xdr:rowOff>
    </xdr:from>
    <xdr:to>
      <xdr:col>5</xdr:col>
      <xdr:colOff>3337720</xdr:colOff>
      <xdr:row>8</xdr:row>
      <xdr:rowOff>374</xdr:rowOff>
    </xdr:to>
    <xdr:pic>
      <xdr:nvPicPr>
        <xdr:cNvPr id="17" name="Picture 16">
          <a:extLst>
            <a:ext uri="{FF2B5EF4-FFF2-40B4-BE49-F238E27FC236}">
              <a16:creationId xmlns:a16="http://schemas.microsoft.com/office/drawing/2014/main" id="{01142961-0149-6144-878F-BDBAF26EC131}"/>
            </a:ext>
          </a:extLst>
        </xdr:cNvPr>
        <xdr:cNvPicPr>
          <a:picLocks noChangeAspect="1"/>
        </xdr:cNvPicPr>
      </xdr:nvPicPr>
      <xdr:blipFill>
        <a:blip xmlns:r="http://schemas.openxmlformats.org/officeDocument/2006/relationships" r:embed="rId16"/>
        <a:stretch>
          <a:fillRect/>
        </a:stretch>
      </xdr:blipFill>
      <xdr:spPr>
        <a:xfrm>
          <a:off x="15303751" y="8871323"/>
          <a:ext cx="3248569" cy="1835151"/>
        </a:xfrm>
        <a:prstGeom prst="rect">
          <a:avLst/>
        </a:prstGeom>
      </xdr:spPr>
    </xdr:pic>
    <xdr:clientData/>
  </xdr:twoCellAnchor>
  <xdr:twoCellAnchor editAs="oneCell">
    <xdr:from>
      <xdr:col>5</xdr:col>
      <xdr:colOff>20920</xdr:colOff>
      <xdr:row>4</xdr:row>
      <xdr:rowOff>29882</xdr:rowOff>
    </xdr:from>
    <xdr:to>
      <xdr:col>5</xdr:col>
      <xdr:colOff>3269489</xdr:colOff>
      <xdr:row>4</xdr:row>
      <xdr:rowOff>1858682</xdr:rowOff>
    </xdr:to>
    <xdr:pic>
      <xdr:nvPicPr>
        <xdr:cNvPr id="18" name="Picture 17">
          <a:extLst>
            <a:ext uri="{FF2B5EF4-FFF2-40B4-BE49-F238E27FC236}">
              <a16:creationId xmlns:a16="http://schemas.microsoft.com/office/drawing/2014/main" id="{D041838D-98BF-9842-B2E0-A9C05649F4DA}"/>
            </a:ext>
          </a:extLst>
        </xdr:cNvPr>
        <xdr:cNvPicPr>
          <a:picLocks noChangeAspect="1"/>
        </xdr:cNvPicPr>
      </xdr:nvPicPr>
      <xdr:blipFill>
        <a:blip xmlns:r="http://schemas.openxmlformats.org/officeDocument/2006/relationships" r:embed="rId17"/>
        <a:stretch>
          <a:fillRect/>
        </a:stretch>
      </xdr:blipFill>
      <xdr:spPr>
        <a:xfrm>
          <a:off x="15235520" y="2811182"/>
          <a:ext cx="3248569" cy="1828800"/>
        </a:xfrm>
        <a:prstGeom prst="rect">
          <a:avLst/>
        </a:prstGeom>
      </xdr:spPr>
    </xdr:pic>
    <xdr:clientData/>
  </xdr:twoCellAnchor>
  <xdr:twoCellAnchor editAs="oneCell">
    <xdr:from>
      <xdr:col>5</xdr:col>
      <xdr:colOff>20920</xdr:colOff>
      <xdr:row>5</xdr:row>
      <xdr:rowOff>14941</xdr:rowOff>
    </xdr:from>
    <xdr:to>
      <xdr:col>5</xdr:col>
      <xdr:colOff>3269489</xdr:colOff>
      <xdr:row>5</xdr:row>
      <xdr:rowOff>1853683</xdr:rowOff>
    </xdr:to>
    <xdr:pic>
      <xdr:nvPicPr>
        <xdr:cNvPr id="19" name="Picture 18">
          <a:extLst>
            <a:ext uri="{FF2B5EF4-FFF2-40B4-BE49-F238E27FC236}">
              <a16:creationId xmlns:a16="http://schemas.microsoft.com/office/drawing/2014/main" id="{CDE525E6-4437-A54A-BE56-9A61DAFAA22C}"/>
            </a:ext>
          </a:extLst>
        </xdr:cNvPr>
        <xdr:cNvPicPr>
          <a:picLocks noChangeAspect="1"/>
        </xdr:cNvPicPr>
      </xdr:nvPicPr>
      <xdr:blipFill>
        <a:blip xmlns:r="http://schemas.openxmlformats.org/officeDocument/2006/relationships" r:embed="rId18"/>
        <a:stretch>
          <a:fillRect/>
        </a:stretch>
      </xdr:blipFill>
      <xdr:spPr>
        <a:xfrm>
          <a:off x="15235520" y="4713941"/>
          <a:ext cx="3248569" cy="1838742"/>
        </a:xfrm>
        <a:prstGeom prst="rect">
          <a:avLst/>
        </a:prstGeom>
      </xdr:spPr>
    </xdr:pic>
    <xdr:clientData/>
  </xdr:twoCellAnchor>
  <xdr:twoCellAnchor editAs="oneCell">
    <xdr:from>
      <xdr:col>5</xdr:col>
      <xdr:colOff>20920</xdr:colOff>
      <xdr:row>6</xdr:row>
      <xdr:rowOff>387475</xdr:rowOff>
    </xdr:from>
    <xdr:to>
      <xdr:col>5</xdr:col>
      <xdr:colOff>3286422</xdr:colOff>
      <xdr:row>7</xdr:row>
      <xdr:rowOff>14942</xdr:rowOff>
    </xdr:to>
    <xdr:pic>
      <xdr:nvPicPr>
        <xdr:cNvPr id="20" name="Picture 19">
          <a:extLst>
            <a:ext uri="{FF2B5EF4-FFF2-40B4-BE49-F238E27FC236}">
              <a16:creationId xmlns:a16="http://schemas.microsoft.com/office/drawing/2014/main" id="{6403B8A2-5333-554F-B748-8BA0D05D21DF}"/>
            </a:ext>
          </a:extLst>
        </xdr:cNvPr>
        <xdr:cNvPicPr>
          <a:picLocks noChangeAspect="1"/>
        </xdr:cNvPicPr>
      </xdr:nvPicPr>
      <xdr:blipFill>
        <a:blip xmlns:r="http://schemas.openxmlformats.org/officeDocument/2006/relationships" r:embed="rId19"/>
        <a:stretch>
          <a:fillRect/>
        </a:stretch>
      </xdr:blipFill>
      <xdr:spPr>
        <a:xfrm>
          <a:off x="15235520" y="7016875"/>
          <a:ext cx="3265502" cy="1824567"/>
        </a:xfrm>
        <a:prstGeom prst="rect">
          <a:avLst/>
        </a:prstGeom>
      </xdr:spPr>
    </xdr:pic>
    <xdr:clientData/>
  </xdr:twoCellAnchor>
  <xdr:twoCellAnchor editAs="oneCell">
    <xdr:from>
      <xdr:col>5</xdr:col>
      <xdr:colOff>89151</xdr:colOff>
      <xdr:row>15</xdr:row>
      <xdr:rowOff>44823</xdr:rowOff>
    </xdr:from>
    <xdr:to>
      <xdr:col>5</xdr:col>
      <xdr:colOff>3337720</xdr:colOff>
      <xdr:row>15</xdr:row>
      <xdr:rowOff>1873623</xdr:rowOff>
    </xdr:to>
    <xdr:pic>
      <xdr:nvPicPr>
        <xdr:cNvPr id="21" name="Picture 20">
          <a:extLst>
            <a:ext uri="{FF2B5EF4-FFF2-40B4-BE49-F238E27FC236}">
              <a16:creationId xmlns:a16="http://schemas.microsoft.com/office/drawing/2014/main" id="{67976486-5999-ED44-A65B-71B9EC71CD98}"/>
            </a:ext>
          </a:extLst>
        </xdr:cNvPr>
        <xdr:cNvPicPr>
          <a:picLocks noChangeAspect="1"/>
        </xdr:cNvPicPr>
      </xdr:nvPicPr>
      <xdr:blipFill>
        <a:blip xmlns:r="http://schemas.openxmlformats.org/officeDocument/2006/relationships" r:embed="rId20"/>
        <a:stretch>
          <a:fillRect/>
        </a:stretch>
      </xdr:blipFill>
      <xdr:spPr>
        <a:xfrm>
          <a:off x="15303751" y="26791023"/>
          <a:ext cx="3248569" cy="1828800"/>
        </a:xfrm>
        <a:prstGeom prst="rect">
          <a:avLst/>
        </a:prstGeom>
      </xdr:spPr>
    </xdr:pic>
    <xdr:clientData/>
  </xdr:twoCellAnchor>
  <xdr:twoCellAnchor editAs="oneCell">
    <xdr:from>
      <xdr:col>5</xdr:col>
      <xdr:colOff>89151</xdr:colOff>
      <xdr:row>14</xdr:row>
      <xdr:rowOff>44823</xdr:rowOff>
    </xdr:from>
    <xdr:to>
      <xdr:col>5</xdr:col>
      <xdr:colOff>3337720</xdr:colOff>
      <xdr:row>14</xdr:row>
      <xdr:rowOff>1873623</xdr:rowOff>
    </xdr:to>
    <xdr:pic>
      <xdr:nvPicPr>
        <xdr:cNvPr id="22" name="Picture 21">
          <a:extLst>
            <a:ext uri="{FF2B5EF4-FFF2-40B4-BE49-F238E27FC236}">
              <a16:creationId xmlns:a16="http://schemas.microsoft.com/office/drawing/2014/main" id="{1971A0C5-489B-254B-AABA-C947B5B2C33E}"/>
            </a:ext>
          </a:extLst>
        </xdr:cNvPr>
        <xdr:cNvPicPr>
          <a:picLocks noChangeAspect="1"/>
        </xdr:cNvPicPr>
      </xdr:nvPicPr>
      <xdr:blipFill>
        <a:blip xmlns:r="http://schemas.openxmlformats.org/officeDocument/2006/relationships" r:embed="rId21"/>
        <a:stretch>
          <a:fillRect/>
        </a:stretch>
      </xdr:blipFill>
      <xdr:spPr>
        <a:xfrm>
          <a:off x="15303751" y="24492323"/>
          <a:ext cx="3248569" cy="1828800"/>
        </a:xfrm>
        <a:prstGeom prst="rect">
          <a:avLst/>
        </a:prstGeom>
      </xdr:spPr>
    </xdr:pic>
    <xdr:clientData/>
  </xdr:twoCellAnchor>
  <xdr:twoCellAnchor editAs="oneCell">
    <xdr:from>
      <xdr:col>5</xdr:col>
      <xdr:colOff>89151</xdr:colOff>
      <xdr:row>17</xdr:row>
      <xdr:rowOff>129490</xdr:rowOff>
    </xdr:from>
    <xdr:to>
      <xdr:col>5</xdr:col>
      <xdr:colOff>3337720</xdr:colOff>
      <xdr:row>17</xdr:row>
      <xdr:rowOff>1958290</xdr:rowOff>
    </xdr:to>
    <xdr:pic>
      <xdr:nvPicPr>
        <xdr:cNvPr id="23" name="Picture 22">
          <a:extLst>
            <a:ext uri="{FF2B5EF4-FFF2-40B4-BE49-F238E27FC236}">
              <a16:creationId xmlns:a16="http://schemas.microsoft.com/office/drawing/2014/main" id="{837F74B2-EF6A-BA4A-85B8-DC14B54617A4}"/>
            </a:ext>
          </a:extLst>
        </xdr:cNvPr>
        <xdr:cNvPicPr>
          <a:picLocks noChangeAspect="1"/>
        </xdr:cNvPicPr>
      </xdr:nvPicPr>
      <xdr:blipFill>
        <a:blip xmlns:r="http://schemas.openxmlformats.org/officeDocument/2006/relationships" r:embed="rId22"/>
        <a:stretch>
          <a:fillRect/>
        </a:stretch>
      </xdr:blipFill>
      <xdr:spPr>
        <a:xfrm>
          <a:off x="15303751" y="31460390"/>
          <a:ext cx="3248569" cy="1828800"/>
        </a:xfrm>
        <a:prstGeom prst="rect">
          <a:avLst/>
        </a:prstGeom>
      </xdr:spPr>
    </xdr:pic>
    <xdr:clientData/>
  </xdr:twoCellAnchor>
  <xdr:twoCellAnchor editAs="oneCell">
    <xdr:from>
      <xdr:col>5</xdr:col>
      <xdr:colOff>89151</xdr:colOff>
      <xdr:row>16</xdr:row>
      <xdr:rowOff>44823</xdr:rowOff>
    </xdr:from>
    <xdr:to>
      <xdr:col>5</xdr:col>
      <xdr:colOff>3337720</xdr:colOff>
      <xdr:row>16</xdr:row>
      <xdr:rowOff>1873623</xdr:rowOff>
    </xdr:to>
    <xdr:pic>
      <xdr:nvPicPr>
        <xdr:cNvPr id="24" name="Picture 23">
          <a:extLst>
            <a:ext uri="{FF2B5EF4-FFF2-40B4-BE49-F238E27FC236}">
              <a16:creationId xmlns:a16="http://schemas.microsoft.com/office/drawing/2014/main" id="{FC3C2FF1-9A02-AC4A-A52F-26BBE64A5C7F}"/>
            </a:ext>
          </a:extLst>
        </xdr:cNvPr>
        <xdr:cNvPicPr>
          <a:picLocks noChangeAspect="1"/>
        </xdr:cNvPicPr>
      </xdr:nvPicPr>
      <xdr:blipFill>
        <a:blip xmlns:r="http://schemas.openxmlformats.org/officeDocument/2006/relationships" r:embed="rId23"/>
        <a:stretch>
          <a:fillRect/>
        </a:stretch>
      </xdr:blipFill>
      <xdr:spPr>
        <a:xfrm>
          <a:off x="15303751" y="29064323"/>
          <a:ext cx="3248569" cy="1828800"/>
        </a:xfrm>
        <a:prstGeom prst="rect">
          <a:avLst/>
        </a:prstGeom>
      </xdr:spPr>
    </xdr:pic>
    <xdr:clientData/>
  </xdr:twoCellAnchor>
  <xdr:twoCellAnchor editAs="oneCell">
    <xdr:from>
      <xdr:col>5</xdr:col>
      <xdr:colOff>89151</xdr:colOff>
      <xdr:row>8</xdr:row>
      <xdr:rowOff>44823</xdr:rowOff>
    </xdr:from>
    <xdr:to>
      <xdr:col>5</xdr:col>
      <xdr:colOff>3337720</xdr:colOff>
      <xdr:row>8</xdr:row>
      <xdr:rowOff>1873623</xdr:rowOff>
    </xdr:to>
    <xdr:pic>
      <xdr:nvPicPr>
        <xdr:cNvPr id="25" name="Picture 24">
          <a:extLst>
            <a:ext uri="{FF2B5EF4-FFF2-40B4-BE49-F238E27FC236}">
              <a16:creationId xmlns:a16="http://schemas.microsoft.com/office/drawing/2014/main" id="{DA1DD6DF-F6FB-1640-82C1-EDD066437C9A}"/>
            </a:ext>
          </a:extLst>
        </xdr:cNvPr>
        <xdr:cNvPicPr>
          <a:picLocks noChangeAspect="1"/>
        </xdr:cNvPicPr>
      </xdr:nvPicPr>
      <xdr:blipFill>
        <a:blip xmlns:r="http://schemas.openxmlformats.org/officeDocument/2006/relationships" r:embed="rId24"/>
        <a:stretch>
          <a:fillRect/>
        </a:stretch>
      </xdr:blipFill>
      <xdr:spPr>
        <a:xfrm>
          <a:off x="15303751" y="10750923"/>
          <a:ext cx="3248569" cy="1828800"/>
        </a:xfrm>
        <a:prstGeom prst="rect">
          <a:avLst/>
        </a:prstGeom>
      </xdr:spPr>
    </xdr:pic>
    <xdr:clientData/>
  </xdr:twoCellAnchor>
  <xdr:twoCellAnchor editAs="oneCell">
    <xdr:from>
      <xdr:col>5</xdr:col>
      <xdr:colOff>89151</xdr:colOff>
      <xdr:row>9</xdr:row>
      <xdr:rowOff>197223</xdr:rowOff>
    </xdr:from>
    <xdr:to>
      <xdr:col>5</xdr:col>
      <xdr:colOff>3337720</xdr:colOff>
      <xdr:row>9</xdr:row>
      <xdr:rowOff>2026023</xdr:rowOff>
    </xdr:to>
    <xdr:pic>
      <xdr:nvPicPr>
        <xdr:cNvPr id="26" name="Picture 25">
          <a:extLst>
            <a:ext uri="{FF2B5EF4-FFF2-40B4-BE49-F238E27FC236}">
              <a16:creationId xmlns:a16="http://schemas.microsoft.com/office/drawing/2014/main" id="{B33630BC-B778-074D-809A-0086BEED0CB8}"/>
            </a:ext>
          </a:extLst>
        </xdr:cNvPr>
        <xdr:cNvPicPr>
          <a:picLocks noChangeAspect="1"/>
        </xdr:cNvPicPr>
      </xdr:nvPicPr>
      <xdr:blipFill>
        <a:blip xmlns:r="http://schemas.openxmlformats.org/officeDocument/2006/relationships" r:embed="rId25"/>
        <a:stretch>
          <a:fillRect/>
        </a:stretch>
      </xdr:blipFill>
      <xdr:spPr>
        <a:xfrm>
          <a:off x="15303751" y="13113123"/>
          <a:ext cx="3248569" cy="1828800"/>
        </a:xfrm>
        <a:prstGeom prst="rect">
          <a:avLst/>
        </a:prstGeom>
      </xdr:spPr>
    </xdr:pic>
    <xdr:clientData/>
  </xdr:twoCellAnchor>
  <xdr:twoCellAnchor editAs="oneCell">
    <xdr:from>
      <xdr:col>5</xdr:col>
      <xdr:colOff>89151</xdr:colOff>
      <xdr:row>12</xdr:row>
      <xdr:rowOff>112556</xdr:rowOff>
    </xdr:from>
    <xdr:to>
      <xdr:col>5</xdr:col>
      <xdr:colOff>3337720</xdr:colOff>
      <xdr:row>12</xdr:row>
      <xdr:rowOff>1941356</xdr:rowOff>
    </xdr:to>
    <xdr:pic>
      <xdr:nvPicPr>
        <xdr:cNvPr id="27" name="Picture 26">
          <a:extLst>
            <a:ext uri="{FF2B5EF4-FFF2-40B4-BE49-F238E27FC236}">
              <a16:creationId xmlns:a16="http://schemas.microsoft.com/office/drawing/2014/main" id="{D13F0957-3B08-2740-9134-4DBF3F3A808A}"/>
            </a:ext>
          </a:extLst>
        </xdr:cNvPr>
        <xdr:cNvPicPr>
          <a:picLocks noChangeAspect="1"/>
        </xdr:cNvPicPr>
      </xdr:nvPicPr>
      <xdr:blipFill>
        <a:blip xmlns:r="http://schemas.openxmlformats.org/officeDocument/2006/relationships" r:embed="rId26"/>
        <a:stretch>
          <a:fillRect/>
        </a:stretch>
      </xdr:blipFill>
      <xdr:spPr>
        <a:xfrm>
          <a:off x="15303751" y="19645156"/>
          <a:ext cx="3248569" cy="1828800"/>
        </a:xfrm>
        <a:prstGeom prst="rect">
          <a:avLst/>
        </a:prstGeom>
      </xdr:spPr>
    </xdr:pic>
    <xdr:clientData/>
  </xdr:twoCellAnchor>
  <xdr:twoCellAnchor editAs="oneCell">
    <xdr:from>
      <xdr:col>5</xdr:col>
      <xdr:colOff>89151</xdr:colOff>
      <xdr:row>11</xdr:row>
      <xdr:rowOff>44823</xdr:rowOff>
    </xdr:from>
    <xdr:to>
      <xdr:col>5</xdr:col>
      <xdr:colOff>3337720</xdr:colOff>
      <xdr:row>11</xdr:row>
      <xdr:rowOff>1873623</xdr:rowOff>
    </xdr:to>
    <xdr:pic>
      <xdr:nvPicPr>
        <xdr:cNvPr id="28" name="Picture 27">
          <a:extLst>
            <a:ext uri="{FF2B5EF4-FFF2-40B4-BE49-F238E27FC236}">
              <a16:creationId xmlns:a16="http://schemas.microsoft.com/office/drawing/2014/main" id="{64554AA9-338D-2747-8DD5-305E407854B6}"/>
            </a:ext>
          </a:extLst>
        </xdr:cNvPr>
        <xdr:cNvPicPr>
          <a:picLocks noChangeAspect="1"/>
        </xdr:cNvPicPr>
      </xdr:nvPicPr>
      <xdr:blipFill>
        <a:blip xmlns:r="http://schemas.openxmlformats.org/officeDocument/2006/relationships" r:embed="rId27"/>
        <a:stretch>
          <a:fillRect/>
        </a:stretch>
      </xdr:blipFill>
      <xdr:spPr>
        <a:xfrm>
          <a:off x="15303751" y="17558123"/>
          <a:ext cx="3248569" cy="1828800"/>
        </a:xfrm>
        <a:prstGeom prst="rect">
          <a:avLst/>
        </a:prstGeom>
      </xdr:spPr>
    </xdr:pic>
    <xdr:clientData/>
  </xdr:twoCellAnchor>
  <xdr:twoCellAnchor editAs="oneCell">
    <xdr:from>
      <xdr:col>5</xdr:col>
      <xdr:colOff>89151</xdr:colOff>
      <xdr:row>13</xdr:row>
      <xdr:rowOff>44823</xdr:rowOff>
    </xdr:from>
    <xdr:to>
      <xdr:col>5</xdr:col>
      <xdr:colOff>3337720</xdr:colOff>
      <xdr:row>13</xdr:row>
      <xdr:rowOff>1873623</xdr:rowOff>
    </xdr:to>
    <xdr:pic>
      <xdr:nvPicPr>
        <xdr:cNvPr id="29" name="Picture 28">
          <a:extLst>
            <a:ext uri="{FF2B5EF4-FFF2-40B4-BE49-F238E27FC236}">
              <a16:creationId xmlns:a16="http://schemas.microsoft.com/office/drawing/2014/main" id="{7DDFECF1-87FF-1549-B499-A867C61A754B}"/>
            </a:ext>
          </a:extLst>
        </xdr:cNvPr>
        <xdr:cNvPicPr>
          <a:picLocks noChangeAspect="1"/>
        </xdr:cNvPicPr>
      </xdr:nvPicPr>
      <xdr:blipFill>
        <a:blip xmlns:r="http://schemas.openxmlformats.org/officeDocument/2006/relationships" r:embed="rId28"/>
        <a:stretch>
          <a:fillRect/>
        </a:stretch>
      </xdr:blipFill>
      <xdr:spPr>
        <a:xfrm>
          <a:off x="15303751" y="22168223"/>
          <a:ext cx="3248569" cy="1828800"/>
        </a:xfrm>
        <a:prstGeom prst="rect">
          <a:avLst/>
        </a:prstGeom>
      </xdr:spPr>
    </xdr:pic>
    <xdr:clientData/>
  </xdr:twoCellAnchor>
  <xdr:twoCellAnchor editAs="oneCell">
    <xdr:from>
      <xdr:col>5</xdr:col>
      <xdr:colOff>89151</xdr:colOff>
      <xdr:row>10</xdr:row>
      <xdr:rowOff>44823</xdr:rowOff>
    </xdr:from>
    <xdr:to>
      <xdr:col>5</xdr:col>
      <xdr:colOff>3337720</xdr:colOff>
      <xdr:row>10</xdr:row>
      <xdr:rowOff>1873623</xdr:rowOff>
    </xdr:to>
    <xdr:pic>
      <xdr:nvPicPr>
        <xdr:cNvPr id="30" name="Picture 29">
          <a:extLst>
            <a:ext uri="{FF2B5EF4-FFF2-40B4-BE49-F238E27FC236}">
              <a16:creationId xmlns:a16="http://schemas.microsoft.com/office/drawing/2014/main" id="{92F705D0-52F3-7C4C-B765-0155DFB15D82}"/>
            </a:ext>
          </a:extLst>
        </xdr:cNvPr>
        <xdr:cNvPicPr>
          <a:picLocks noChangeAspect="1"/>
        </xdr:cNvPicPr>
      </xdr:nvPicPr>
      <xdr:blipFill>
        <a:blip xmlns:r="http://schemas.openxmlformats.org/officeDocument/2006/relationships" r:embed="rId29"/>
        <a:stretch>
          <a:fillRect/>
        </a:stretch>
      </xdr:blipFill>
      <xdr:spPr>
        <a:xfrm>
          <a:off x="15303751" y="15272123"/>
          <a:ext cx="3248569" cy="1828800"/>
        </a:xfrm>
        <a:prstGeom prst="rect">
          <a:avLst/>
        </a:prstGeom>
      </xdr:spPr>
    </xdr:pic>
    <xdr:clientData/>
  </xdr:twoCellAnchor>
  <xdr:twoCellAnchor editAs="oneCell">
    <xdr:from>
      <xdr:col>5</xdr:col>
      <xdr:colOff>90714</xdr:colOff>
      <xdr:row>3</xdr:row>
      <xdr:rowOff>0</xdr:rowOff>
    </xdr:from>
    <xdr:to>
      <xdr:col>5</xdr:col>
      <xdr:colOff>3236012</xdr:colOff>
      <xdr:row>3</xdr:row>
      <xdr:rowOff>1828800</xdr:rowOff>
    </xdr:to>
    <xdr:pic>
      <xdr:nvPicPr>
        <xdr:cNvPr id="31" name="Picture 30">
          <a:extLst>
            <a:ext uri="{FF2B5EF4-FFF2-40B4-BE49-F238E27FC236}">
              <a16:creationId xmlns:a16="http://schemas.microsoft.com/office/drawing/2014/main" id="{CFB5F9B4-4B47-C842-B9D8-F9A7F0FC86F2}"/>
            </a:ext>
          </a:extLst>
        </xdr:cNvPr>
        <xdr:cNvPicPr>
          <a:picLocks noChangeAspect="1"/>
        </xdr:cNvPicPr>
      </xdr:nvPicPr>
      <xdr:blipFill>
        <a:blip xmlns:r="http://schemas.openxmlformats.org/officeDocument/2006/relationships" r:embed="rId30"/>
        <a:stretch>
          <a:fillRect/>
        </a:stretch>
      </xdr:blipFill>
      <xdr:spPr>
        <a:xfrm>
          <a:off x="15305314" y="508000"/>
          <a:ext cx="3145298" cy="1828800"/>
        </a:xfrm>
        <a:prstGeom prst="rect">
          <a:avLst/>
        </a:prstGeom>
      </xdr:spPr>
    </xdr:pic>
    <xdr:clientData/>
  </xdr:twoCellAnchor>
</xdr:wsDr>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xixi" connectionId="2" xr16:uid="{F9CC713F-1D58-214F-8F17-D42FC6A19268}" autoFormatId="16" applyNumberFormats="0" applyBorderFormats="0" applyFontFormats="1" applyPatternFormats="1" applyAlignmentFormats="0" applyWidthHeightFormats="0"/>
</file>

<file path=xl/queryTables/queryTable2.xml><?xml version="1.0" encoding="utf-8"?>
<queryTable xmlns="http://schemas.openxmlformats.org/spreadsheetml/2006/main" xmlns:mc="http://schemas.openxmlformats.org/markup-compatibility/2006" xmlns:xr16="http://schemas.microsoft.com/office/spreadsheetml/2017/revision16" mc:Ignorable="xr16" name="merge.stat" connectionId="1" xr16:uid="{C376F4E7-F2B8-8743-B054-D78F3A3A5959}" autoFormatId="16" applyNumberFormats="0" applyBorderFormats="0" applyFontFormats="1" applyPatternFormats="1"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mol.org/" TargetMode="External"/></Relationships>
</file>

<file path=xl/worksheets/_rels/sheet5.xml.rels><?xml version="1.0" encoding="UTF-8" standalone="yes"?>
<Relationships xmlns="http://schemas.openxmlformats.org/package/2006/relationships"><Relationship Id="rId2" Type="http://schemas.openxmlformats.org/officeDocument/2006/relationships/queryTable" Target="../queryTables/queryTable2.xml"/><Relationship Id="rId1" Type="http://schemas.openxmlformats.org/officeDocument/2006/relationships/queryTable" Target="../queryTables/query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12905A-E3C9-A14D-9718-399EA914B8C0}">
  <dimension ref="A1:K18"/>
  <sheetViews>
    <sheetView tabSelected="1" topLeftCell="D1" zoomScale="117" workbookViewId="0">
      <selection activeCell="I22" sqref="I22"/>
    </sheetView>
  </sheetViews>
  <sheetFormatPr baseColWidth="10" defaultRowHeight="16" x14ac:dyDescent="0.2"/>
  <cols>
    <col min="1" max="1" width="6" style="9" customWidth="1"/>
    <col min="2" max="2" width="26" style="9" customWidth="1"/>
    <col min="3" max="3" width="23.6640625" style="9" customWidth="1"/>
    <col min="4" max="4" width="14.33203125" style="9" customWidth="1"/>
    <col min="5" max="5" width="16.83203125" style="9" customWidth="1"/>
    <col min="6" max="6" width="14.6640625" style="9" customWidth="1"/>
    <col min="7" max="7" width="17.5" style="9" customWidth="1"/>
    <col min="8" max="8" width="32.1640625" style="9" customWidth="1"/>
    <col min="9" max="9" width="10.83203125" style="9"/>
    <col min="10" max="10" width="17.5" style="9" customWidth="1"/>
    <col min="11" max="11" width="16.6640625" style="9" customWidth="1"/>
    <col min="12" max="16384" width="10.83203125" style="9"/>
  </cols>
  <sheetData>
    <row r="1" spans="1:11" ht="17" thickBot="1" x14ac:dyDescent="0.25">
      <c r="A1" s="7" t="s">
        <v>186</v>
      </c>
      <c r="B1" s="8"/>
      <c r="C1" s="8"/>
      <c r="D1" s="8"/>
      <c r="E1" s="8"/>
      <c r="F1" s="8"/>
      <c r="G1" s="8"/>
    </row>
    <row r="2" spans="1:11" ht="16" customHeight="1" x14ac:dyDescent="0.2">
      <c r="A2" s="113" t="s">
        <v>0</v>
      </c>
      <c r="B2" s="115" t="s">
        <v>31</v>
      </c>
      <c r="C2" s="113" t="s">
        <v>32</v>
      </c>
      <c r="D2" s="111" t="s">
        <v>33</v>
      </c>
      <c r="E2" s="111" t="s">
        <v>34</v>
      </c>
      <c r="F2" s="109" t="s">
        <v>35</v>
      </c>
      <c r="G2" s="109" t="s">
        <v>36</v>
      </c>
      <c r="H2" s="109" t="s">
        <v>185</v>
      </c>
      <c r="I2" s="141" t="s">
        <v>196</v>
      </c>
      <c r="J2" s="148" t="s">
        <v>197</v>
      </c>
      <c r="K2" s="141" t="s">
        <v>198</v>
      </c>
    </row>
    <row r="3" spans="1:11" x14ac:dyDescent="0.2">
      <c r="A3" s="114"/>
      <c r="B3" s="116"/>
      <c r="C3" s="114"/>
      <c r="D3" s="112"/>
      <c r="E3" s="112"/>
      <c r="F3" s="110"/>
      <c r="G3" s="110"/>
      <c r="H3" s="110"/>
      <c r="I3" s="142"/>
      <c r="J3" s="149"/>
      <c r="K3" s="142"/>
    </row>
    <row r="4" spans="1:11" x14ac:dyDescent="0.2">
      <c r="A4" s="11">
        <v>1</v>
      </c>
      <c r="B4" s="12" t="s">
        <v>9</v>
      </c>
      <c r="C4" s="13" t="s">
        <v>10</v>
      </c>
      <c r="D4" s="14">
        <v>74042</v>
      </c>
      <c r="E4" s="14">
        <v>5212482</v>
      </c>
      <c r="F4" s="15">
        <v>2.0299999999999998</v>
      </c>
      <c r="G4" s="14">
        <v>1203778480</v>
      </c>
      <c r="H4" s="9" t="s">
        <v>187</v>
      </c>
      <c r="I4" s="143" t="s">
        <v>200</v>
      </c>
      <c r="J4" s="143" t="s">
        <v>93</v>
      </c>
      <c r="K4" s="144" t="s">
        <v>202</v>
      </c>
    </row>
    <row r="5" spans="1:11" x14ac:dyDescent="0.2">
      <c r="A5" s="11">
        <v>2</v>
      </c>
      <c r="B5" s="12" t="s">
        <v>26</v>
      </c>
      <c r="C5" s="13" t="s">
        <v>23</v>
      </c>
      <c r="D5" s="14">
        <v>58868</v>
      </c>
      <c r="E5" s="14">
        <v>875839</v>
      </c>
      <c r="F5" s="15">
        <v>2.7</v>
      </c>
      <c r="G5" s="14">
        <v>971852328</v>
      </c>
      <c r="H5" s="9" t="s">
        <v>187</v>
      </c>
      <c r="I5" s="143" t="s">
        <v>8</v>
      </c>
      <c r="J5" s="143" t="s">
        <v>216</v>
      </c>
      <c r="K5" s="144" t="s">
        <v>217</v>
      </c>
    </row>
    <row r="6" spans="1:11" x14ac:dyDescent="0.2">
      <c r="A6" s="11">
        <v>3</v>
      </c>
      <c r="B6" s="12" t="s">
        <v>24</v>
      </c>
      <c r="C6" s="16" t="s">
        <v>25</v>
      </c>
      <c r="D6" s="14">
        <v>27089</v>
      </c>
      <c r="E6" s="14">
        <v>841369</v>
      </c>
      <c r="F6" s="15">
        <v>2.62</v>
      </c>
      <c r="G6" s="14">
        <v>1055474986</v>
      </c>
      <c r="H6" s="146" t="s">
        <v>187</v>
      </c>
      <c r="I6" s="143" t="s">
        <v>200</v>
      </c>
      <c r="J6" s="143" t="s">
        <v>218</v>
      </c>
      <c r="K6" s="76" t="s">
        <v>219</v>
      </c>
    </row>
    <row r="7" spans="1:11" x14ac:dyDescent="0.2">
      <c r="A7" s="11">
        <v>4</v>
      </c>
      <c r="B7" s="1" t="s">
        <v>21</v>
      </c>
      <c r="C7" s="16" t="s">
        <v>22</v>
      </c>
      <c r="D7" s="14">
        <v>31521</v>
      </c>
      <c r="E7" s="14">
        <v>375789</v>
      </c>
      <c r="F7" s="15">
        <v>0.62</v>
      </c>
      <c r="G7" s="14">
        <v>1034731832</v>
      </c>
      <c r="H7" s="9" t="s">
        <v>187</v>
      </c>
      <c r="I7" s="143" t="s">
        <v>200</v>
      </c>
      <c r="J7" s="143" t="s">
        <v>220</v>
      </c>
      <c r="K7" s="144" t="s">
        <v>221</v>
      </c>
    </row>
    <row r="8" spans="1:11" x14ac:dyDescent="0.2">
      <c r="A8" s="11">
        <v>5</v>
      </c>
      <c r="B8" s="12" t="s">
        <v>4</v>
      </c>
      <c r="C8" s="13" t="s">
        <v>5</v>
      </c>
      <c r="D8" s="14">
        <v>69011</v>
      </c>
      <c r="E8" s="14">
        <v>4070108</v>
      </c>
      <c r="F8" s="15">
        <v>2.0699999999999998</v>
      </c>
      <c r="G8" s="14">
        <v>1199718982</v>
      </c>
      <c r="H8" s="9" t="s">
        <v>187</v>
      </c>
      <c r="I8" s="143" t="s">
        <v>200</v>
      </c>
      <c r="J8" s="143" t="s">
        <v>93</v>
      </c>
      <c r="K8" s="144" t="s">
        <v>227</v>
      </c>
    </row>
    <row r="9" spans="1:11" x14ac:dyDescent="0.2">
      <c r="A9" s="11">
        <v>6</v>
      </c>
      <c r="B9" s="12" t="s">
        <v>11</v>
      </c>
      <c r="C9" s="2" t="s">
        <v>12</v>
      </c>
      <c r="D9" s="14">
        <v>60177</v>
      </c>
      <c r="E9" s="14">
        <v>1524515</v>
      </c>
      <c r="F9" s="15">
        <v>0.97</v>
      </c>
      <c r="G9" s="14">
        <v>956094019</v>
      </c>
      <c r="H9" s="9" t="s">
        <v>187</v>
      </c>
      <c r="I9" s="143" t="s">
        <v>200</v>
      </c>
      <c r="J9" s="143" t="s">
        <v>204</v>
      </c>
      <c r="K9" s="144" t="s">
        <v>203</v>
      </c>
    </row>
    <row r="10" spans="1:11" x14ac:dyDescent="0.2">
      <c r="A10" s="11">
        <v>7</v>
      </c>
      <c r="B10" s="1" t="s">
        <v>20</v>
      </c>
      <c r="C10" s="13" t="s">
        <v>27</v>
      </c>
      <c r="D10" s="14">
        <v>27450</v>
      </c>
      <c r="E10" s="14">
        <v>2555712</v>
      </c>
      <c r="F10" s="15">
        <v>4.68</v>
      </c>
      <c r="G10" s="14">
        <v>1017518010</v>
      </c>
      <c r="H10" s="9" t="s">
        <v>187</v>
      </c>
      <c r="I10" s="143" t="s">
        <v>200</v>
      </c>
      <c r="J10" s="143" t="s">
        <v>205</v>
      </c>
      <c r="K10" s="144" t="s">
        <v>206</v>
      </c>
    </row>
    <row r="11" spans="1:11" x14ac:dyDescent="0.2">
      <c r="A11" s="11">
        <v>8</v>
      </c>
      <c r="B11" s="1" t="s">
        <v>18</v>
      </c>
      <c r="C11" s="13" t="s">
        <v>19</v>
      </c>
      <c r="D11" s="14">
        <v>33131</v>
      </c>
      <c r="E11" s="14">
        <v>3681260</v>
      </c>
      <c r="F11" s="15">
        <v>3.81</v>
      </c>
      <c r="G11" s="14">
        <v>1018252676</v>
      </c>
      <c r="H11" s="9" t="s">
        <v>187</v>
      </c>
      <c r="I11" s="143" t="s">
        <v>200</v>
      </c>
      <c r="J11" s="143" t="s">
        <v>207</v>
      </c>
      <c r="K11" s="144" t="s">
        <v>208</v>
      </c>
    </row>
    <row r="12" spans="1:11" x14ac:dyDescent="0.2">
      <c r="A12" s="11">
        <v>9</v>
      </c>
      <c r="B12" s="12" t="s">
        <v>28</v>
      </c>
      <c r="C12" s="13" t="s">
        <v>17</v>
      </c>
      <c r="D12" s="14">
        <v>39986</v>
      </c>
      <c r="E12" s="14">
        <v>3973452</v>
      </c>
      <c r="F12" s="15">
        <v>3.34</v>
      </c>
      <c r="G12" s="14">
        <v>977286339</v>
      </c>
      <c r="H12" s="9" t="s">
        <v>187</v>
      </c>
      <c r="I12" s="143" t="s">
        <v>200</v>
      </c>
      <c r="J12" s="143" t="s">
        <v>209</v>
      </c>
      <c r="K12" s="144" t="s">
        <v>210</v>
      </c>
    </row>
    <row r="13" spans="1:11" x14ac:dyDescent="0.2">
      <c r="A13" s="11">
        <v>10</v>
      </c>
      <c r="B13" s="12" t="s">
        <v>15</v>
      </c>
      <c r="C13" s="13" t="s">
        <v>16</v>
      </c>
      <c r="D13" s="14">
        <v>38125</v>
      </c>
      <c r="E13" s="14">
        <v>1111466</v>
      </c>
      <c r="F13" s="15">
        <v>4.3099999999999996</v>
      </c>
      <c r="G13" s="14">
        <v>984407857</v>
      </c>
      <c r="H13" s="9" t="s">
        <v>187</v>
      </c>
      <c r="I13" s="143" t="s">
        <v>200</v>
      </c>
      <c r="J13" s="143" t="s">
        <v>211</v>
      </c>
      <c r="K13" s="144" t="s">
        <v>212</v>
      </c>
    </row>
    <row r="14" spans="1:11" x14ac:dyDescent="0.2">
      <c r="A14" s="11">
        <v>11</v>
      </c>
      <c r="B14" s="1" t="s">
        <v>13</v>
      </c>
      <c r="C14" s="13" t="s">
        <v>14</v>
      </c>
      <c r="D14" s="14">
        <v>37455</v>
      </c>
      <c r="E14" s="14">
        <v>1833349</v>
      </c>
      <c r="F14" s="15">
        <v>3.53</v>
      </c>
      <c r="G14" s="14">
        <v>978380857</v>
      </c>
      <c r="H14" s="9" t="s">
        <v>187</v>
      </c>
      <c r="I14" s="143" t="s">
        <v>213</v>
      </c>
      <c r="J14" s="143" t="s">
        <v>214</v>
      </c>
      <c r="K14" s="144" t="s">
        <v>215</v>
      </c>
    </row>
    <row r="15" spans="1:11" x14ac:dyDescent="0.2">
      <c r="A15" s="41">
        <v>12</v>
      </c>
      <c r="B15" s="101" t="s">
        <v>29</v>
      </c>
      <c r="C15" s="82" t="s">
        <v>30</v>
      </c>
      <c r="D15" s="14">
        <v>25509</v>
      </c>
      <c r="E15" s="14">
        <v>547662</v>
      </c>
      <c r="F15" s="102">
        <v>0.98</v>
      </c>
      <c r="G15" s="14">
        <v>1162342201</v>
      </c>
      <c r="H15" s="9" t="s">
        <v>187</v>
      </c>
      <c r="I15" s="143" t="s">
        <v>8</v>
      </c>
      <c r="J15" s="143" t="s">
        <v>222</v>
      </c>
      <c r="K15" s="144" t="s">
        <v>223</v>
      </c>
    </row>
    <row r="16" spans="1:11" x14ac:dyDescent="0.2">
      <c r="A16" s="99">
        <v>13</v>
      </c>
      <c r="B16" s="103" t="s">
        <v>133</v>
      </c>
      <c r="C16" s="9" t="s">
        <v>182</v>
      </c>
      <c r="D16" s="14">
        <v>29253</v>
      </c>
      <c r="E16" s="14">
        <v>3593425</v>
      </c>
      <c r="F16" s="15">
        <v>3.3</v>
      </c>
      <c r="G16" s="14">
        <v>1228437082</v>
      </c>
      <c r="H16" s="9" t="s">
        <v>184</v>
      </c>
      <c r="I16" s="143" t="s">
        <v>199</v>
      </c>
      <c r="J16" s="143" t="s">
        <v>93</v>
      </c>
      <c r="K16" s="144" t="s">
        <v>224</v>
      </c>
    </row>
    <row r="17" spans="1:11" x14ac:dyDescent="0.2">
      <c r="A17" s="41">
        <v>14</v>
      </c>
      <c r="B17" s="103" t="s">
        <v>161</v>
      </c>
      <c r="C17" s="9" t="s">
        <v>92</v>
      </c>
      <c r="D17" s="14">
        <v>24465</v>
      </c>
      <c r="E17" s="14">
        <v>242236</v>
      </c>
      <c r="F17" s="15">
        <v>2.16</v>
      </c>
      <c r="G17" s="14">
        <v>1059687934</v>
      </c>
      <c r="H17" s="9" t="s">
        <v>184</v>
      </c>
      <c r="I17" s="143" t="s">
        <v>8</v>
      </c>
      <c r="J17" s="143" t="s">
        <v>93</v>
      </c>
      <c r="K17" s="144" t="s">
        <v>225</v>
      </c>
    </row>
    <row r="18" spans="1:11" ht="17" thickBot="1" x14ac:dyDescent="0.25">
      <c r="A18" s="100">
        <v>15</v>
      </c>
      <c r="B18" s="104" t="s">
        <v>151</v>
      </c>
      <c r="C18" s="8" t="s">
        <v>91</v>
      </c>
      <c r="D18" s="17">
        <v>7448</v>
      </c>
      <c r="E18" s="17">
        <v>3956354</v>
      </c>
      <c r="F18" s="105">
        <v>13.37</v>
      </c>
      <c r="G18" s="17">
        <v>1595278775</v>
      </c>
      <c r="H18" s="8" t="s">
        <v>183</v>
      </c>
      <c r="I18" s="145" t="s">
        <v>201</v>
      </c>
      <c r="J18" s="145" t="s">
        <v>93</v>
      </c>
      <c r="K18" s="147" t="s">
        <v>226</v>
      </c>
    </row>
  </sheetData>
  <mergeCells count="11">
    <mergeCell ref="I2:I3"/>
    <mergeCell ref="J2:J3"/>
    <mergeCell ref="K2:K3"/>
    <mergeCell ref="G2:G3"/>
    <mergeCell ref="H2:H3"/>
    <mergeCell ref="D2:D3"/>
    <mergeCell ref="A2:A3"/>
    <mergeCell ref="B2:B3"/>
    <mergeCell ref="C2:C3"/>
    <mergeCell ref="E2:E3"/>
    <mergeCell ref="F2:F3"/>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952596-0EFB-DA46-A08A-9C88FAC09629}">
  <dimension ref="A1:J18"/>
  <sheetViews>
    <sheetView workbookViewId="0">
      <selection activeCell="C22" sqref="C22"/>
    </sheetView>
  </sheetViews>
  <sheetFormatPr baseColWidth="10" defaultRowHeight="16" x14ac:dyDescent="0.2"/>
  <cols>
    <col min="1" max="1" width="4.83203125" style="18" customWidth="1"/>
    <col min="2" max="2" width="32.1640625" style="18" customWidth="1"/>
    <col min="3" max="3" width="27.5" style="18" customWidth="1"/>
    <col min="4" max="4" width="13.5" style="37" customWidth="1"/>
    <col min="5" max="5" width="17.83203125" style="37" customWidth="1"/>
    <col min="6" max="7" width="10.83203125" style="18"/>
    <col min="8" max="8" width="11.5" style="18" customWidth="1"/>
    <col min="9" max="9" width="15.1640625" style="18" customWidth="1"/>
    <col min="10" max="16384" width="10.83203125" style="18"/>
  </cols>
  <sheetData>
    <row r="1" spans="1:10" ht="22" customHeight="1" x14ac:dyDescent="0.2">
      <c r="A1" s="7" t="s">
        <v>188</v>
      </c>
    </row>
    <row r="2" spans="1:10" s="38" customFormat="1" ht="67" customHeight="1" x14ac:dyDescent="0.2">
      <c r="A2" s="23" t="s">
        <v>0</v>
      </c>
      <c r="B2" s="107" t="s">
        <v>65</v>
      </c>
      <c r="C2" s="107" t="s">
        <v>66</v>
      </c>
      <c r="D2" s="108" t="s">
        <v>89</v>
      </c>
      <c r="E2" s="108" t="s">
        <v>67</v>
      </c>
      <c r="F2" s="23" t="s">
        <v>90</v>
      </c>
      <c r="G2" s="23" t="s">
        <v>68</v>
      </c>
      <c r="H2" s="23" t="s">
        <v>69</v>
      </c>
      <c r="I2" s="23" t="s">
        <v>70</v>
      </c>
      <c r="J2" s="23" t="s">
        <v>3</v>
      </c>
    </row>
    <row r="3" spans="1:10" x14ac:dyDescent="0.2">
      <c r="A3" s="18">
        <v>1</v>
      </c>
      <c r="B3" s="18" t="s">
        <v>71</v>
      </c>
      <c r="C3" s="32" t="s">
        <v>72</v>
      </c>
      <c r="D3" s="117" t="s">
        <v>73</v>
      </c>
      <c r="E3" s="33"/>
      <c r="F3" s="118">
        <v>2</v>
      </c>
      <c r="G3" s="18">
        <v>1.242E-2</v>
      </c>
      <c r="H3" s="18">
        <v>1.0407999999999999</v>
      </c>
      <c r="I3" s="18">
        <f>G3/H3*F3/1000/1000</f>
        <v>2.3866256725595695E-8</v>
      </c>
    </row>
    <row r="4" spans="1:10" x14ac:dyDescent="0.2">
      <c r="A4" s="18">
        <v>2</v>
      </c>
      <c r="B4" s="18" t="s">
        <v>16</v>
      </c>
      <c r="C4" s="32" t="s">
        <v>15</v>
      </c>
      <c r="D4" s="117"/>
      <c r="E4" s="33"/>
      <c r="F4" s="118"/>
      <c r="G4" s="18">
        <v>1.124E-2</v>
      </c>
      <c r="H4" s="18">
        <v>1.0407999999999999</v>
      </c>
      <c r="I4" s="18">
        <f>G4/H4*2/1000/1000</f>
        <v>2.1598770176787088E-8</v>
      </c>
    </row>
    <row r="5" spans="1:10" x14ac:dyDescent="0.2">
      <c r="A5" s="18">
        <v>3</v>
      </c>
      <c r="B5" s="18" t="s">
        <v>14</v>
      </c>
      <c r="C5" s="32" t="s">
        <v>13</v>
      </c>
      <c r="D5" s="117"/>
      <c r="E5" s="33"/>
      <c r="F5" s="118"/>
      <c r="G5" s="18">
        <v>4.3139999999999998E-2</v>
      </c>
      <c r="H5" s="18">
        <v>8.0231999999999992</v>
      </c>
      <c r="I5" s="18">
        <f t="shared" ref="I5:I11" si="0">G5/H5*2/1000/1000</f>
        <v>1.0753813939575232E-8</v>
      </c>
    </row>
    <row r="6" spans="1:10" x14ac:dyDescent="0.2">
      <c r="A6" s="18">
        <v>4</v>
      </c>
      <c r="B6" s="18" t="s">
        <v>12</v>
      </c>
      <c r="C6" s="32" t="s">
        <v>11</v>
      </c>
      <c r="D6" s="117"/>
      <c r="E6" s="39">
        <v>1</v>
      </c>
      <c r="F6" s="118"/>
      <c r="G6" s="18">
        <v>0.1066</v>
      </c>
      <c r="H6" s="18">
        <v>31.558</v>
      </c>
      <c r="I6" s="18">
        <f t="shared" si="0"/>
        <v>6.7558146904113057E-9</v>
      </c>
      <c r="J6" s="18" t="s">
        <v>74</v>
      </c>
    </row>
    <row r="7" spans="1:10" x14ac:dyDescent="0.2">
      <c r="A7" s="18">
        <v>5</v>
      </c>
      <c r="B7" s="18" t="s">
        <v>75</v>
      </c>
      <c r="C7" s="32" t="s">
        <v>18</v>
      </c>
      <c r="D7" s="117"/>
      <c r="E7" s="33"/>
      <c r="F7" s="118"/>
      <c r="G7" s="18">
        <v>3.6229999999999998E-2</v>
      </c>
      <c r="H7" s="18">
        <v>12.1487</v>
      </c>
      <c r="I7" s="18">
        <f t="shared" si="0"/>
        <v>5.9644241770724444E-9</v>
      </c>
    </row>
    <row r="8" spans="1:10" x14ac:dyDescent="0.2">
      <c r="A8" s="18">
        <v>6</v>
      </c>
      <c r="B8" s="18" t="s">
        <v>76</v>
      </c>
      <c r="C8" s="32" t="s">
        <v>20</v>
      </c>
      <c r="D8" s="117"/>
      <c r="E8" s="33"/>
      <c r="F8" s="118"/>
      <c r="G8" s="18">
        <v>4.2029999999999998E-2</v>
      </c>
      <c r="H8" s="18">
        <v>12.1487</v>
      </c>
      <c r="I8" s="18">
        <f t="shared" si="0"/>
        <v>6.9192588507412312E-9</v>
      </c>
    </row>
    <row r="9" spans="1:10" x14ac:dyDescent="0.2">
      <c r="A9" s="18">
        <v>7</v>
      </c>
      <c r="B9" s="18" t="s">
        <v>23</v>
      </c>
      <c r="C9" s="32" t="s">
        <v>26</v>
      </c>
      <c r="D9" s="117"/>
      <c r="E9" s="33"/>
      <c r="F9" s="118"/>
      <c r="G9" s="18">
        <v>2.1239999999999998E-2</v>
      </c>
      <c r="H9" s="18">
        <v>2.8706</v>
      </c>
      <c r="I9" s="18">
        <f t="shared" si="0"/>
        <v>1.4798300006967183E-8</v>
      </c>
    </row>
    <row r="10" spans="1:10" x14ac:dyDescent="0.2">
      <c r="A10" s="18">
        <v>8</v>
      </c>
      <c r="B10" s="18" t="s">
        <v>25</v>
      </c>
      <c r="C10" s="32" t="s">
        <v>77</v>
      </c>
      <c r="D10" s="117"/>
      <c r="E10" s="33"/>
      <c r="F10" s="118"/>
      <c r="G10" s="18">
        <v>1.9060000000000001E-2</v>
      </c>
      <c r="H10" s="18">
        <v>2.8706</v>
      </c>
      <c r="I10" s="18">
        <f t="shared" si="0"/>
        <v>1.3279453772730439E-8</v>
      </c>
    </row>
    <row r="11" spans="1:10" x14ac:dyDescent="0.2">
      <c r="A11" s="18">
        <v>9</v>
      </c>
      <c r="B11" s="18" t="s">
        <v>78</v>
      </c>
      <c r="C11" s="32" t="s">
        <v>79</v>
      </c>
      <c r="D11" s="117"/>
      <c r="E11" s="33"/>
      <c r="F11" s="118"/>
      <c r="G11" s="18">
        <v>3.8510000000000003E-2</v>
      </c>
      <c r="H11" s="18">
        <v>11.338699999999999</v>
      </c>
      <c r="I11" s="18">
        <f t="shared" si="0"/>
        <v>6.7926658258883305E-9</v>
      </c>
    </row>
    <row r="12" spans="1:10" x14ac:dyDescent="0.2">
      <c r="A12" s="18">
        <v>10</v>
      </c>
      <c r="B12" s="18" t="s">
        <v>7</v>
      </c>
      <c r="C12" s="32" t="s">
        <v>6</v>
      </c>
      <c r="D12" s="34" t="s">
        <v>80</v>
      </c>
      <c r="E12" s="34" t="s">
        <v>81</v>
      </c>
      <c r="F12" s="18">
        <v>5</v>
      </c>
      <c r="G12" s="18">
        <v>0.10017</v>
      </c>
      <c r="H12" s="18">
        <v>73.459000000000003</v>
      </c>
      <c r="I12" s="18">
        <f t="shared" ref="I12:I14" si="1">G12/H12*F12/1000/1000</f>
        <v>6.8180890020283416E-9</v>
      </c>
      <c r="J12" s="18" t="s">
        <v>82</v>
      </c>
    </row>
    <row r="13" spans="1:10" x14ac:dyDescent="0.2">
      <c r="A13" s="18">
        <v>11</v>
      </c>
      <c r="B13" s="18" t="s">
        <v>10</v>
      </c>
      <c r="C13" s="32" t="s">
        <v>83</v>
      </c>
      <c r="D13" s="34" t="s">
        <v>8</v>
      </c>
      <c r="E13" s="34" t="s">
        <v>84</v>
      </c>
      <c r="F13" s="18">
        <v>6</v>
      </c>
      <c r="G13" s="18">
        <v>2.7179999999999999E-2</v>
      </c>
      <c r="H13" s="18">
        <v>7.7470999999999997</v>
      </c>
      <c r="I13" s="18">
        <f t="shared" si="1"/>
        <v>2.1050457590582281E-8</v>
      </c>
      <c r="J13" s="18" t="s">
        <v>85</v>
      </c>
    </row>
    <row r="14" spans="1:10" x14ac:dyDescent="0.2">
      <c r="A14" s="18">
        <v>12</v>
      </c>
      <c r="B14" s="18" t="s">
        <v>5</v>
      </c>
      <c r="C14" s="32" t="s">
        <v>4</v>
      </c>
      <c r="D14" s="34" t="s">
        <v>80</v>
      </c>
      <c r="E14" s="34"/>
      <c r="F14" s="18">
        <v>5</v>
      </c>
      <c r="G14" s="18">
        <v>3.3000000000000002E-2</v>
      </c>
      <c r="H14" s="18">
        <v>7.7470999999999997</v>
      </c>
      <c r="I14" s="18">
        <f t="shared" si="1"/>
        <v>2.129829226420209E-8</v>
      </c>
      <c r="J14" s="18" t="s">
        <v>86</v>
      </c>
    </row>
    <row r="15" spans="1:10" x14ac:dyDescent="0.2">
      <c r="B15" s="35"/>
      <c r="C15" s="36"/>
    </row>
    <row r="16" spans="1:10" x14ac:dyDescent="0.2">
      <c r="A16" s="18" t="s">
        <v>87</v>
      </c>
      <c r="B16" s="35"/>
      <c r="C16" s="36"/>
    </row>
    <row r="17" spans="1:3" x14ac:dyDescent="0.2">
      <c r="A17" s="18" t="s">
        <v>88</v>
      </c>
      <c r="B17" s="35"/>
      <c r="C17" s="36"/>
    </row>
    <row r="18" spans="1:3" x14ac:dyDescent="0.2">
      <c r="B18" s="35"/>
      <c r="C18" s="36"/>
    </row>
  </sheetData>
  <mergeCells count="2">
    <mergeCell ref="D3:D11"/>
    <mergeCell ref="F3:F11"/>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D39BFE-F0E1-7448-823A-45FBE5674320}">
  <dimension ref="A1:M22"/>
  <sheetViews>
    <sheetView zoomScale="94" zoomScaleNormal="100" workbookViewId="0"/>
  </sheetViews>
  <sheetFormatPr baseColWidth="10" defaultRowHeight="16" x14ac:dyDescent="0.2"/>
  <cols>
    <col min="1" max="1" width="22.1640625" style="18" customWidth="1"/>
    <col min="2" max="2" width="26.1640625" style="77" customWidth="1"/>
    <col min="3" max="3" width="87.1640625" style="18" customWidth="1"/>
    <col min="4" max="4" width="36.5" style="18" customWidth="1"/>
    <col min="5" max="5" width="27.6640625" style="18" customWidth="1"/>
    <col min="6" max="6" width="45.83203125" style="88" customWidth="1"/>
    <col min="7" max="7" width="25.5" style="77" customWidth="1"/>
    <col min="8" max="8" width="25.5" style="95" customWidth="1"/>
    <col min="9" max="9" width="35" style="77" customWidth="1"/>
    <col min="10" max="10" width="48.5" style="77" customWidth="1"/>
    <col min="11" max="11" width="20.1640625" style="43" customWidth="1"/>
    <col min="12" max="13" width="19.1640625" style="43" customWidth="1"/>
    <col min="14" max="16384" width="10.83203125" style="18"/>
  </cols>
  <sheetData>
    <row r="1" spans="1:13" x14ac:dyDescent="0.2">
      <c r="A1" s="7" t="s">
        <v>195</v>
      </c>
      <c r="B1" s="106"/>
      <c r="G1" s="106"/>
      <c r="I1" s="106"/>
      <c r="J1" s="106"/>
    </row>
    <row r="2" spans="1:13" s="26" customFormat="1" ht="20" customHeight="1" x14ac:dyDescent="0.2">
      <c r="A2" s="124" t="s">
        <v>121</v>
      </c>
      <c r="B2" s="124" t="s">
        <v>64</v>
      </c>
      <c r="C2" s="122" t="s">
        <v>122</v>
      </c>
      <c r="D2" s="122" t="s">
        <v>123</v>
      </c>
      <c r="E2" s="122" t="s">
        <v>124</v>
      </c>
      <c r="F2" s="126" t="s">
        <v>125</v>
      </c>
      <c r="G2" s="122" t="s">
        <v>126</v>
      </c>
      <c r="H2" s="123" t="s">
        <v>127</v>
      </c>
      <c r="I2" s="122" t="s">
        <v>128</v>
      </c>
      <c r="J2" s="122" t="s">
        <v>129</v>
      </c>
      <c r="K2" s="119" t="s">
        <v>130</v>
      </c>
      <c r="L2" s="119" t="s">
        <v>131</v>
      </c>
      <c r="M2" s="119" t="s">
        <v>94</v>
      </c>
    </row>
    <row r="3" spans="1:13" s="26" customFormat="1" ht="20" customHeight="1" x14ac:dyDescent="0.2">
      <c r="A3" s="125"/>
      <c r="B3" s="125"/>
      <c r="C3" s="122"/>
      <c r="D3" s="122"/>
      <c r="E3" s="122"/>
      <c r="F3" s="126"/>
      <c r="G3" s="122"/>
      <c r="H3" s="123"/>
      <c r="I3" s="122"/>
      <c r="J3" s="122"/>
      <c r="K3" s="119"/>
      <c r="L3" s="119"/>
      <c r="M3" s="119"/>
    </row>
    <row r="4" spans="1:13" ht="179" customHeight="1" x14ac:dyDescent="0.2">
      <c r="A4" s="87" t="s">
        <v>132</v>
      </c>
      <c r="B4" s="47" t="s">
        <v>133</v>
      </c>
      <c r="C4" s="88" t="s">
        <v>134</v>
      </c>
      <c r="D4" s="88" t="s">
        <v>135</v>
      </c>
      <c r="G4" s="89" t="s">
        <v>8</v>
      </c>
      <c r="H4" s="90" t="s">
        <v>93</v>
      </c>
      <c r="I4" s="77" t="s">
        <v>136</v>
      </c>
      <c r="J4" s="91" t="s">
        <v>137</v>
      </c>
      <c r="K4" s="44">
        <v>227401</v>
      </c>
      <c r="L4" s="46">
        <v>37359.699999999997</v>
      </c>
      <c r="M4" s="46">
        <v>122766.944444444</v>
      </c>
    </row>
    <row r="5" spans="1:13" ht="151" customHeight="1" x14ac:dyDescent="0.2">
      <c r="A5" s="87" t="s">
        <v>138</v>
      </c>
      <c r="B5" s="47" t="s">
        <v>6</v>
      </c>
      <c r="C5" s="92" t="s">
        <v>139</v>
      </c>
      <c r="D5" s="88" t="s">
        <v>140</v>
      </c>
      <c r="F5" s="93"/>
      <c r="G5" s="89" t="s">
        <v>8</v>
      </c>
      <c r="H5" s="90" t="s">
        <v>93</v>
      </c>
      <c r="I5" s="77" t="s">
        <v>136</v>
      </c>
      <c r="J5" s="91" t="s">
        <v>141</v>
      </c>
      <c r="K5" s="44">
        <v>305276</v>
      </c>
      <c r="L5" s="46">
        <v>45627.7</v>
      </c>
      <c r="M5" s="46">
        <v>145305.55555555501</v>
      </c>
    </row>
    <row r="6" spans="1:13" ht="152" customHeight="1" x14ac:dyDescent="0.2">
      <c r="A6" s="120" t="s">
        <v>142</v>
      </c>
      <c r="B6" s="47" t="s">
        <v>9</v>
      </c>
      <c r="C6" s="94" t="s">
        <v>143</v>
      </c>
      <c r="D6" s="88" t="s">
        <v>144</v>
      </c>
      <c r="F6" s="93"/>
      <c r="G6" s="77" t="s">
        <v>145</v>
      </c>
      <c r="H6" s="95">
        <f>(20000+49999)/2</f>
        <v>34999.5</v>
      </c>
      <c r="I6" s="77" t="s">
        <v>136</v>
      </c>
      <c r="J6" s="91" t="s">
        <v>137</v>
      </c>
      <c r="K6" s="44">
        <v>31628.400000000001</v>
      </c>
      <c r="L6" s="46">
        <v>8645.5300000000007</v>
      </c>
      <c r="M6" s="46">
        <v>20909.016393442598</v>
      </c>
    </row>
    <row r="7" spans="1:13" ht="173" customHeight="1" x14ac:dyDescent="0.2">
      <c r="A7" s="120"/>
      <c r="B7" s="47" t="s">
        <v>4</v>
      </c>
      <c r="C7" s="10" t="s">
        <v>146</v>
      </c>
      <c r="D7" s="88" t="s">
        <v>147</v>
      </c>
      <c r="F7" s="93"/>
      <c r="G7" s="77" t="s">
        <v>148</v>
      </c>
      <c r="H7" s="95">
        <f>(630000+725000)/2</f>
        <v>677500</v>
      </c>
      <c r="I7" s="77" t="s">
        <v>149</v>
      </c>
      <c r="J7" s="91" t="s">
        <v>137</v>
      </c>
      <c r="K7" s="44">
        <v>34851.599999999999</v>
      </c>
      <c r="L7" s="44">
        <v>5854.18</v>
      </c>
      <c r="M7" s="46">
        <v>23517.0769230769</v>
      </c>
    </row>
    <row r="8" spans="1:13" ht="148" customHeight="1" x14ac:dyDescent="0.2">
      <c r="A8" s="87" t="s">
        <v>150</v>
      </c>
      <c r="B8" s="47" t="s">
        <v>151</v>
      </c>
      <c r="C8" s="10" t="s">
        <v>152</v>
      </c>
      <c r="D8" s="88" t="s">
        <v>153</v>
      </c>
      <c r="F8" s="93"/>
      <c r="G8" s="77" t="s">
        <v>154</v>
      </c>
      <c r="H8" s="95">
        <f>(10000+19999)/2</f>
        <v>14999.5</v>
      </c>
      <c r="I8" s="77" t="s">
        <v>149</v>
      </c>
      <c r="J8" s="91" t="s">
        <v>155</v>
      </c>
      <c r="K8" s="44">
        <v>65789</v>
      </c>
      <c r="L8" s="44">
        <v>19353</v>
      </c>
      <c r="M8" s="46">
        <v>42012</v>
      </c>
    </row>
    <row r="9" spans="1:13" ht="174" customHeight="1" x14ac:dyDescent="0.2">
      <c r="A9" s="121" t="s">
        <v>156</v>
      </c>
      <c r="B9" s="45" t="s">
        <v>18</v>
      </c>
      <c r="C9" s="88" t="s">
        <v>157</v>
      </c>
      <c r="D9" s="88" t="s">
        <v>158</v>
      </c>
      <c r="G9" s="89" t="s">
        <v>8</v>
      </c>
      <c r="H9" s="90" t="s">
        <v>93</v>
      </c>
      <c r="I9" s="77" t="s">
        <v>136</v>
      </c>
      <c r="J9" s="91" t="s">
        <v>137</v>
      </c>
      <c r="K9" s="44">
        <v>111414</v>
      </c>
      <c r="L9" s="44">
        <v>22290.6</v>
      </c>
      <c r="M9" s="44">
        <v>83995.303030302995</v>
      </c>
    </row>
    <row r="10" spans="1:13" ht="182" customHeight="1" x14ac:dyDescent="0.2">
      <c r="A10" s="121"/>
      <c r="B10" s="45" t="s">
        <v>20</v>
      </c>
      <c r="C10" s="10" t="s">
        <v>159</v>
      </c>
      <c r="D10" s="88" t="s">
        <v>160</v>
      </c>
      <c r="G10" s="89" t="s">
        <v>8</v>
      </c>
      <c r="H10" s="90" t="s">
        <v>93</v>
      </c>
      <c r="I10" s="77" t="s">
        <v>136</v>
      </c>
      <c r="J10" s="91" t="s">
        <v>155</v>
      </c>
      <c r="K10" s="44">
        <v>164232</v>
      </c>
      <c r="L10" s="44">
        <v>44912.9</v>
      </c>
      <c r="M10" s="44">
        <v>100225.588235294</v>
      </c>
    </row>
    <row r="11" spans="1:13" ht="180" customHeight="1" x14ac:dyDescent="0.2">
      <c r="A11" s="121"/>
      <c r="B11" s="45" t="s">
        <v>161</v>
      </c>
      <c r="C11" s="88" t="s">
        <v>162</v>
      </c>
      <c r="D11" s="88" t="s">
        <v>163</v>
      </c>
      <c r="G11" s="89" t="s">
        <v>8</v>
      </c>
      <c r="H11" s="90" t="s">
        <v>93</v>
      </c>
      <c r="I11" s="77" t="s">
        <v>136</v>
      </c>
      <c r="J11" s="91" t="s">
        <v>141</v>
      </c>
      <c r="K11" s="44">
        <v>281750</v>
      </c>
      <c r="L11" s="44">
        <v>50557</v>
      </c>
      <c r="M11" s="44">
        <v>173134</v>
      </c>
    </row>
    <row r="12" spans="1:13" ht="159" customHeight="1" x14ac:dyDescent="0.2">
      <c r="A12" s="121"/>
      <c r="B12" s="45" t="s">
        <v>24</v>
      </c>
      <c r="C12" s="88" t="s">
        <v>164</v>
      </c>
      <c r="D12" s="88" t="s">
        <v>165</v>
      </c>
      <c r="G12" s="77" t="s">
        <v>62</v>
      </c>
      <c r="H12" s="95" t="s">
        <v>93</v>
      </c>
      <c r="I12" s="77" t="s">
        <v>136</v>
      </c>
      <c r="J12" s="91" t="s">
        <v>137</v>
      </c>
      <c r="K12" s="44">
        <v>161959</v>
      </c>
      <c r="L12" s="44">
        <v>20195.400000000001</v>
      </c>
      <c r="M12" s="44">
        <v>100712.8125</v>
      </c>
    </row>
    <row r="13" spans="1:13" ht="204" customHeight="1" x14ac:dyDescent="0.2">
      <c r="A13" s="121"/>
      <c r="B13" s="45" t="s">
        <v>26</v>
      </c>
      <c r="C13" s="88" t="s">
        <v>166</v>
      </c>
      <c r="D13" s="88" t="s">
        <v>167</v>
      </c>
      <c r="G13" s="77" t="s">
        <v>62</v>
      </c>
      <c r="H13" s="95" t="s">
        <v>93</v>
      </c>
      <c r="I13" s="77" t="s">
        <v>136</v>
      </c>
      <c r="J13" s="91" t="s">
        <v>137</v>
      </c>
      <c r="K13" s="44">
        <v>75550.100000000006</v>
      </c>
      <c r="L13" s="44">
        <v>13045.4</v>
      </c>
      <c r="M13" s="44">
        <v>55851.803278688501</v>
      </c>
    </row>
    <row r="14" spans="1:13" ht="183" customHeight="1" x14ac:dyDescent="0.2">
      <c r="A14" s="121"/>
      <c r="B14" s="45" t="s">
        <v>21</v>
      </c>
      <c r="C14" s="88" t="s">
        <v>168</v>
      </c>
      <c r="D14" s="88" t="s">
        <v>169</v>
      </c>
      <c r="G14" s="77" t="s">
        <v>62</v>
      </c>
      <c r="H14" s="95" t="s">
        <v>93</v>
      </c>
      <c r="I14" s="77" t="s">
        <v>136</v>
      </c>
      <c r="J14" s="91" t="s">
        <v>137</v>
      </c>
      <c r="K14" s="44">
        <v>740037</v>
      </c>
      <c r="L14" s="44">
        <v>48306.400000000001</v>
      </c>
      <c r="M14" s="44">
        <v>293450.72463768098</v>
      </c>
    </row>
    <row r="15" spans="1:13" ht="181" customHeight="1" x14ac:dyDescent="0.2">
      <c r="A15" s="121"/>
      <c r="B15" s="45" t="s">
        <v>15</v>
      </c>
      <c r="C15" s="10" t="s">
        <v>170</v>
      </c>
      <c r="D15" s="88" t="s">
        <v>171</v>
      </c>
      <c r="G15" s="77" t="s">
        <v>62</v>
      </c>
      <c r="H15" s="95" t="s">
        <v>93</v>
      </c>
      <c r="I15" s="77" t="s">
        <v>149</v>
      </c>
      <c r="J15" s="91" t="s">
        <v>137</v>
      </c>
      <c r="K15" s="44">
        <v>53737.1</v>
      </c>
      <c r="L15" s="44">
        <v>24746.7</v>
      </c>
      <c r="M15" s="44">
        <v>41595.161290322503</v>
      </c>
    </row>
    <row r="16" spans="1:13" ht="179" customHeight="1" x14ac:dyDescent="0.2">
      <c r="A16" s="121"/>
      <c r="B16" s="45" t="s">
        <v>172</v>
      </c>
      <c r="C16" s="88" t="s">
        <v>173</v>
      </c>
      <c r="D16" s="88" t="s">
        <v>174</v>
      </c>
      <c r="G16" s="77" t="s">
        <v>62</v>
      </c>
      <c r="H16" s="95" t="s">
        <v>93</v>
      </c>
      <c r="I16" s="77" t="s">
        <v>136</v>
      </c>
      <c r="J16" s="91" t="s">
        <v>137</v>
      </c>
      <c r="K16" s="44">
        <v>50090.2</v>
      </c>
      <c r="L16" s="44">
        <v>22385.3</v>
      </c>
      <c r="M16" s="44">
        <v>36184.426229508099</v>
      </c>
    </row>
    <row r="17" spans="1:13" ht="182" customHeight="1" x14ac:dyDescent="0.2">
      <c r="A17" s="121"/>
      <c r="B17" s="45" t="s">
        <v>13</v>
      </c>
      <c r="C17" s="88" t="s">
        <v>175</v>
      </c>
      <c r="D17" s="88" t="s">
        <v>176</v>
      </c>
      <c r="G17" s="77" t="s">
        <v>62</v>
      </c>
      <c r="H17" s="95" t="s">
        <v>93</v>
      </c>
      <c r="I17" s="77" t="s">
        <v>136</v>
      </c>
      <c r="J17" s="91" t="s">
        <v>137</v>
      </c>
      <c r="K17" s="44">
        <v>415925</v>
      </c>
      <c r="L17" s="44">
        <v>27434.5</v>
      </c>
      <c r="M17" s="44">
        <v>140878.03030303001</v>
      </c>
    </row>
    <row r="18" spans="1:13" ht="195" customHeight="1" x14ac:dyDescent="0.2">
      <c r="A18" s="121"/>
      <c r="B18" s="45" t="s">
        <v>11</v>
      </c>
      <c r="C18" s="10" t="s">
        <v>177</v>
      </c>
      <c r="D18" s="88" t="s">
        <v>178</v>
      </c>
      <c r="G18" s="77" t="s">
        <v>62</v>
      </c>
      <c r="H18" s="95" t="s">
        <v>93</v>
      </c>
      <c r="I18" s="77" t="s">
        <v>136</v>
      </c>
      <c r="J18" s="91" t="s">
        <v>137</v>
      </c>
      <c r="K18" s="44">
        <v>362126</v>
      </c>
      <c r="L18" s="44">
        <v>54709.8</v>
      </c>
      <c r="M18" s="44">
        <v>167146.969696969</v>
      </c>
    </row>
    <row r="19" spans="1:13" ht="18" x14ac:dyDescent="0.2">
      <c r="A19" s="96" t="s">
        <v>179</v>
      </c>
    </row>
    <row r="20" spans="1:13" ht="18" x14ac:dyDescent="0.2">
      <c r="A20" s="97" t="s">
        <v>180</v>
      </c>
    </row>
    <row r="22" spans="1:13" x14ac:dyDescent="0.2">
      <c r="A22" s="98" t="s">
        <v>181</v>
      </c>
    </row>
  </sheetData>
  <mergeCells count="15">
    <mergeCell ref="M2:M3"/>
    <mergeCell ref="A6:A7"/>
    <mergeCell ref="A9:A18"/>
    <mergeCell ref="G2:G3"/>
    <mergeCell ref="H2:H3"/>
    <mergeCell ref="I2:I3"/>
    <mergeCell ref="J2:J3"/>
    <mergeCell ref="K2:K3"/>
    <mergeCell ref="L2:L3"/>
    <mergeCell ref="A2:A3"/>
    <mergeCell ref="B2:B3"/>
    <mergeCell ref="C2:C3"/>
    <mergeCell ref="D2:D3"/>
    <mergeCell ref="E2:E3"/>
    <mergeCell ref="F2:F3"/>
  </mergeCells>
  <hyperlinks>
    <hyperlink ref="A22" r:id="rId1" display="https://mol.org/" xr:uid="{FC47B834-86AF-3A4D-862E-D142C00CB9AE}"/>
  </hyperlinks>
  <pageMargins left="0.7" right="0.7" top="0.75" bottom="0.75" header="0.3" footer="0.3"/>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9087F6-4505-3B4D-AE16-8966779B4255}">
  <dimension ref="A1:E46"/>
  <sheetViews>
    <sheetView showGridLines="0" workbookViewId="0">
      <selection activeCell="F11" sqref="F11"/>
    </sheetView>
  </sheetViews>
  <sheetFormatPr baseColWidth="10" defaultRowHeight="16" x14ac:dyDescent="0.2"/>
  <cols>
    <col min="1" max="1" width="19.1640625" style="51" customWidth="1"/>
    <col min="2" max="5" width="18.1640625" style="51" customWidth="1"/>
    <col min="6" max="6" width="25.83203125" style="51" customWidth="1"/>
    <col min="7" max="8" width="23.6640625" style="51" customWidth="1"/>
    <col min="9" max="9" width="22.33203125" style="51" customWidth="1"/>
    <col min="10" max="16384" width="10.83203125" style="51"/>
  </cols>
  <sheetData>
    <row r="1" spans="1:5" ht="17" thickBot="1" x14ac:dyDescent="0.25">
      <c r="A1" s="58" t="s">
        <v>193</v>
      </c>
      <c r="B1" s="59"/>
      <c r="C1" s="59"/>
    </row>
    <row r="2" spans="1:5" x14ac:dyDescent="0.2">
      <c r="A2" s="60"/>
      <c r="B2" s="61" t="s">
        <v>96</v>
      </c>
      <c r="C2" s="61" t="s">
        <v>97</v>
      </c>
    </row>
    <row r="3" spans="1:5" x14ac:dyDescent="0.2">
      <c r="A3" s="51" t="s">
        <v>98</v>
      </c>
      <c r="B3" s="56">
        <v>1199718982</v>
      </c>
      <c r="C3" s="56">
        <v>1247468792</v>
      </c>
    </row>
    <row r="4" spans="1:5" x14ac:dyDescent="0.2">
      <c r="A4" s="51" t="s">
        <v>99</v>
      </c>
      <c r="B4" s="56">
        <v>4070108</v>
      </c>
      <c r="C4" s="56">
        <v>82723677</v>
      </c>
    </row>
    <row r="5" spans="1:5" x14ac:dyDescent="0.2">
      <c r="A5" s="51" t="s">
        <v>100</v>
      </c>
      <c r="B5" s="56">
        <v>3713</v>
      </c>
      <c r="C5" s="56">
        <v>802</v>
      </c>
    </row>
    <row r="6" spans="1:5" x14ac:dyDescent="0.2">
      <c r="A6" s="51" t="s">
        <v>101</v>
      </c>
      <c r="B6" s="56">
        <v>16475038</v>
      </c>
      <c r="C6" s="56">
        <v>216272475</v>
      </c>
    </row>
    <row r="7" spans="1:5" x14ac:dyDescent="0.2">
      <c r="A7" s="51" t="s">
        <v>102</v>
      </c>
      <c r="B7" s="56">
        <v>35187</v>
      </c>
      <c r="C7" s="56">
        <v>512</v>
      </c>
    </row>
    <row r="8" spans="1:5" x14ac:dyDescent="0.2">
      <c r="A8" s="51" t="s">
        <v>103</v>
      </c>
      <c r="B8" s="56">
        <v>24825520</v>
      </c>
      <c r="C8" s="56">
        <v>46323</v>
      </c>
    </row>
    <row r="9" spans="1:5" x14ac:dyDescent="0.2">
      <c r="A9" s="51" t="s">
        <v>104</v>
      </c>
      <c r="B9" s="62">
        <v>2.0699999999999998</v>
      </c>
      <c r="C9" s="62">
        <f>C8/C3*100</f>
        <v>3.7133594280729706E-3</v>
      </c>
    </row>
    <row r="10" spans="1:5" ht="17" thickBot="1" x14ac:dyDescent="0.25">
      <c r="A10" s="63" t="s">
        <v>37</v>
      </c>
      <c r="B10" s="64" t="s">
        <v>38</v>
      </c>
      <c r="C10" s="64" t="s">
        <v>105</v>
      </c>
    </row>
    <row r="13" spans="1:5" ht="17" thickBot="1" x14ac:dyDescent="0.25">
      <c r="A13" s="58" t="s">
        <v>194</v>
      </c>
      <c r="B13" s="19"/>
      <c r="C13" s="19"/>
      <c r="D13" s="19"/>
      <c r="E13" s="19"/>
    </row>
    <row r="14" spans="1:5" x14ac:dyDescent="0.2">
      <c r="A14" s="128" t="s">
        <v>39</v>
      </c>
      <c r="B14" s="130" t="s">
        <v>96</v>
      </c>
      <c r="C14" s="130"/>
      <c r="D14" s="130" t="s">
        <v>97</v>
      </c>
      <c r="E14" s="130"/>
    </row>
    <row r="15" spans="1:5" x14ac:dyDescent="0.2">
      <c r="A15" s="129"/>
      <c r="B15" s="53" t="s">
        <v>95</v>
      </c>
      <c r="C15" s="49" t="s">
        <v>106</v>
      </c>
      <c r="D15" s="53" t="s">
        <v>95</v>
      </c>
      <c r="E15" s="49" t="s">
        <v>106</v>
      </c>
    </row>
    <row r="16" spans="1:5" x14ac:dyDescent="0.2">
      <c r="A16" s="50" t="s">
        <v>54</v>
      </c>
      <c r="B16" s="43">
        <v>8823909</v>
      </c>
      <c r="C16" s="65">
        <v>0.73549799010000005</v>
      </c>
      <c r="D16" s="43">
        <v>8827857</v>
      </c>
      <c r="E16" s="65">
        <v>0.70766155090000005</v>
      </c>
    </row>
    <row r="17" spans="1:5" x14ac:dyDescent="0.2">
      <c r="A17" s="50" t="s">
        <v>58</v>
      </c>
      <c r="B17" s="43">
        <v>2113819</v>
      </c>
      <c r="C17" s="65">
        <v>0.1761928445</v>
      </c>
      <c r="D17" s="43">
        <v>2030410</v>
      </c>
      <c r="E17" s="65">
        <v>0.16276238840000001</v>
      </c>
    </row>
    <row r="18" spans="1:5" x14ac:dyDescent="0.2">
      <c r="A18" s="50" t="s">
        <v>55</v>
      </c>
      <c r="B18" s="43">
        <v>34717416</v>
      </c>
      <c r="C18" s="65">
        <v>2.8937956739000001</v>
      </c>
      <c r="D18" s="43">
        <v>36912529</v>
      </c>
      <c r="E18" s="65">
        <v>2.9589941837999998</v>
      </c>
    </row>
    <row r="19" spans="1:5" x14ac:dyDescent="0.2">
      <c r="A19" s="40" t="s">
        <v>57</v>
      </c>
      <c r="B19" s="66">
        <v>2491275</v>
      </c>
      <c r="C19" s="67">
        <v>0.20765487899999999</v>
      </c>
      <c r="D19" s="66">
        <v>5864920</v>
      </c>
      <c r="E19" s="67">
        <v>0.47014562910000002</v>
      </c>
    </row>
    <row r="20" spans="1:5" x14ac:dyDescent="0.2">
      <c r="A20" s="40" t="s">
        <v>107</v>
      </c>
      <c r="B20" s="66">
        <v>406994</v>
      </c>
      <c r="C20" s="67">
        <v>3.3924111100000001E-2</v>
      </c>
      <c r="D20" s="66">
        <v>2578648</v>
      </c>
      <c r="E20" s="67">
        <v>0.20671042170000001</v>
      </c>
    </row>
    <row r="21" spans="1:5" x14ac:dyDescent="0.2">
      <c r="A21" s="50" t="s">
        <v>59</v>
      </c>
      <c r="B21" s="43">
        <v>156237</v>
      </c>
      <c r="C21" s="65">
        <v>1.3022799700000001E-2</v>
      </c>
      <c r="D21" s="43">
        <v>212366</v>
      </c>
      <c r="E21" s="65">
        <v>1.7023752499999999E-2</v>
      </c>
    </row>
    <row r="22" spans="1:5" x14ac:dyDescent="0.2">
      <c r="A22" s="50" t="s">
        <v>60</v>
      </c>
      <c r="B22" s="43">
        <v>8617514</v>
      </c>
      <c r="C22" s="65">
        <v>0.71829437799999996</v>
      </c>
      <c r="D22" s="43">
        <v>10992390</v>
      </c>
      <c r="E22" s="65">
        <v>0.88117555089999999</v>
      </c>
    </row>
    <row r="23" spans="1:5" x14ac:dyDescent="0.2">
      <c r="A23" s="50" t="s">
        <v>61</v>
      </c>
      <c r="B23" s="43">
        <v>1751167</v>
      </c>
      <c r="C23" s="65">
        <v>0.14596476559999999</v>
      </c>
      <c r="D23" s="43">
        <v>2255356</v>
      </c>
      <c r="E23" s="65">
        <v>0.18079458300000001</v>
      </c>
    </row>
    <row r="24" spans="1:5" x14ac:dyDescent="0.2">
      <c r="A24" s="50" t="s">
        <v>62</v>
      </c>
      <c r="B24" s="43">
        <v>1698698</v>
      </c>
      <c r="C24" s="65">
        <v>0.1415913248</v>
      </c>
      <c r="D24" s="43">
        <v>1684080</v>
      </c>
      <c r="E24" s="65">
        <v>0.13499976999999999</v>
      </c>
    </row>
    <row r="25" spans="1:5" ht="17" thickBot="1" x14ac:dyDescent="0.25">
      <c r="A25" s="48" t="s">
        <v>63</v>
      </c>
      <c r="B25" s="68">
        <v>59730275</v>
      </c>
      <c r="C25" s="69">
        <v>4.9786888342999998</v>
      </c>
      <c r="D25" s="68">
        <v>68129460</v>
      </c>
      <c r="E25" s="69">
        <v>5.4614159839000003</v>
      </c>
    </row>
    <row r="26" spans="1:5" x14ac:dyDescent="0.2">
      <c r="A26" s="51" t="s">
        <v>189</v>
      </c>
    </row>
    <row r="27" spans="1:5" x14ac:dyDescent="0.2">
      <c r="A27" s="52"/>
      <c r="B27" s="52"/>
      <c r="C27" s="52"/>
      <c r="D27" s="52"/>
      <c r="E27" s="52"/>
    </row>
    <row r="28" spans="1:5" x14ac:dyDescent="0.2">
      <c r="A28" s="83"/>
      <c r="B28" s="5"/>
      <c r="C28" s="5"/>
      <c r="D28" s="5"/>
      <c r="E28" s="5"/>
    </row>
    <row r="29" spans="1:5" x14ac:dyDescent="0.2">
      <c r="A29" s="127"/>
      <c r="B29" s="127"/>
      <c r="C29" s="127"/>
      <c r="D29" s="127"/>
      <c r="E29" s="127"/>
    </row>
    <row r="30" spans="1:5" x14ac:dyDescent="0.2">
      <c r="A30" s="127"/>
      <c r="B30" s="54"/>
      <c r="C30" s="75"/>
      <c r="D30" s="54"/>
      <c r="E30" s="75"/>
    </row>
    <row r="31" spans="1:5" x14ac:dyDescent="0.2">
      <c r="A31" s="41"/>
      <c r="B31" s="46"/>
      <c r="C31" s="84"/>
      <c r="D31" s="46"/>
      <c r="E31" s="84"/>
    </row>
    <row r="32" spans="1:5" x14ac:dyDescent="0.2">
      <c r="A32" s="41"/>
      <c r="B32" s="46"/>
      <c r="C32" s="84"/>
      <c r="D32" s="46"/>
      <c r="E32" s="84"/>
    </row>
    <row r="33" spans="1:5" x14ac:dyDescent="0.2">
      <c r="A33" s="41"/>
      <c r="B33" s="46"/>
      <c r="C33" s="84"/>
      <c r="D33" s="46"/>
      <c r="E33" s="84"/>
    </row>
    <row r="34" spans="1:5" x14ac:dyDescent="0.2">
      <c r="A34" s="85"/>
      <c r="B34" s="44"/>
      <c r="C34" s="86"/>
      <c r="D34" s="44"/>
      <c r="E34" s="86"/>
    </row>
    <row r="35" spans="1:5" x14ac:dyDescent="0.2">
      <c r="A35" s="85"/>
      <c r="B35" s="44"/>
      <c r="C35" s="86"/>
      <c r="D35" s="44"/>
      <c r="E35" s="86"/>
    </row>
    <row r="36" spans="1:5" x14ac:dyDescent="0.2">
      <c r="A36" s="41"/>
      <c r="B36" s="46"/>
      <c r="C36" s="84"/>
      <c r="D36" s="46"/>
      <c r="E36" s="84"/>
    </row>
    <row r="37" spans="1:5" x14ac:dyDescent="0.2">
      <c r="A37" s="41"/>
      <c r="B37" s="46"/>
      <c r="C37" s="84"/>
      <c r="D37" s="46"/>
      <c r="E37" s="84"/>
    </row>
    <row r="38" spans="1:5" x14ac:dyDescent="0.2">
      <c r="A38" s="41"/>
      <c r="B38" s="46"/>
      <c r="C38" s="84"/>
      <c r="D38" s="46"/>
      <c r="E38" s="84"/>
    </row>
    <row r="39" spans="1:5" x14ac:dyDescent="0.2">
      <c r="A39" s="41"/>
      <c r="B39" s="46"/>
      <c r="C39" s="84"/>
      <c r="D39" s="46"/>
      <c r="E39" s="84"/>
    </row>
    <row r="40" spans="1:5" x14ac:dyDescent="0.2">
      <c r="A40" s="41"/>
      <c r="B40" s="46"/>
      <c r="C40" s="84"/>
      <c r="D40" s="46"/>
      <c r="E40" s="84"/>
    </row>
    <row r="41" spans="1:5" x14ac:dyDescent="0.2">
      <c r="A41" s="52"/>
      <c r="B41" s="52"/>
      <c r="C41" s="52"/>
      <c r="D41" s="52"/>
      <c r="E41" s="52"/>
    </row>
    <row r="42" spans="1:5" x14ac:dyDescent="0.2">
      <c r="A42" s="52"/>
      <c r="B42" s="52"/>
      <c r="C42" s="52"/>
      <c r="D42" s="52"/>
      <c r="E42" s="52"/>
    </row>
    <row r="43" spans="1:5" x14ac:dyDescent="0.2">
      <c r="A43" s="52"/>
      <c r="B43" s="52"/>
      <c r="C43" s="52"/>
      <c r="D43" s="52"/>
      <c r="E43" s="52"/>
    </row>
    <row r="44" spans="1:5" x14ac:dyDescent="0.2">
      <c r="A44" s="52"/>
      <c r="B44" s="52"/>
      <c r="C44" s="52"/>
      <c r="D44" s="52"/>
      <c r="E44" s="52"/>
    </row>
    <row r="45" spans="1:5" x14ac:dyDescent="0.2">
      <c r="A45" s="52"/>
      <c r="B45" s="52"/>
      <c r="C45" s="52"/>
      <c r="D45" s="52"/>
      <c r="E45" s="52"/>
    </row>
    <row r="46" spans="1:5" x14ac:dyDescent="0.2">
      <c r="A46" s="52"/>
      <c r="B46" s="52"/>
      <c r="C46" s="52"/>
      <c r="D46" s="52"/>
      <c r="E46" s="52"/>
    </row>
  </sheetData>
  <mergeCells count="6">
    <mergeCell ref="A29:A30"/>
    <mergeCell ref="B29:C29"/>
    <mergeCell ref="D29:E29"/>
    <mergeCell ref="A14:A15"/>
    <mergeCell ref="B14:C14"/>
    <mergeCell ref="D14:E14"/>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E45946-B4AA-C947-8BD3-DA58B0B61C96}">
  <dimension ref="A1:AE31"/>
  <sheetViews>
    <sheetView showGridLines="0" workbookViewId="0">
      <selection activeCell="B20" sqref="B20"/>
    </sheetView>
  </sheetViews>
  <sheetFormatPr baseColWidth="10" defaultRowHeight="16" x14ac:dyDescent="0.2"/>
  <cols>
    <col min="1" max="1" width="13.6640625" style="26" bestFit="1" customWidth="1"/>
    <col min="2" max="2" width="13.6640625" style="29" bestFit="1" customWidth="1"/>
    <col min="3" max="3" width="13.6640625" style="30" bestFit="1" customWidth="1"/>
    <col min="4" max="4" width="13.6640625" style="29" bestFit="1" customWidth="1"/>
    <col min="5" max="5" width="13.6640625" style="30" bestFit="1" customWidth="1"/>
    <col min="6" max="6" width="13.6640625" style="29" bestFit="1" customWidth="1"/>
    <col min="7" max="7" width="13.6640625" style="30" bestFit="1" customWidth="1"/>
    <col min="8" max="8" width="13.6640625" style="29" bestFit="1" customWidth="1"/>
    <col min="9" max="9" width="13.6640625" style="30" bestFit="1" customWidth="1"/>
    <col min="10" max="10" width="13.6640625" style="29" bestFit="1" customWidth="1"/>
    <col min="11" max="11" width="13.6640625" style="30" bestFit="1" customWidth="1"/>
    <col min="12" max="12" width="13.6640625" style="29" bestFit="1" customWidth="1"/>
    <col min="13" max="13" width="13.6640625" style="30" bestFit="1" customWidth="1"/>
    <col min="14" max="14" width="13.6640625" style="29" bestFit="1" customWidth="1"/>
    <col min="15" max="15" width="13.6640625" style="30" bestFit="1" customWidth="1"/>
    <col min="16" max="16" width="13.6640625" style="29" bestFit="1" customWidth="1"/>
    <col min="17" max="17" width="13.6640625" style="30" bestFit="1" customWidth="1"/>
    <col min="18" max="18" width="13.6640625" style="29" bestFit="1" customWidth="1"/>
    <col min="19" max="19" width="13.6640625" style="30" bestFit="1" customWidth="1"/>
    <col min="20" max="20" width="13.6640625" style="29" bestFit="1" customWidth="1"/>
    <col min="21" max="21" width="13.6640625" style="30" bestFit="1" customWidth="1"/>
    <col min="22" max="22" width="13.6640625" style="29" bestFit="1" customWidth="1"/>
    <col min="23" max="23" width="13.6640625" style="30" bestFit="1" customWidth="1"/>
    <col min="24" max="24" width="13.6640625" style="29" bestFit="1" customWidth="1"/>
    <col min="25" max="25" width="13.6640625" style="30" bestFit="1" customWidth="1"/>
    <col min="26" max="26" width="13.6640625" style="29" bestFit="1" customWidth="1"/>
    <col min="27" max="27" width="13.6640625" style="30" bestFit="1" customWidth="1"/>
    <col min="28" max="28" width="13.6640625" style="29" bestFit="1" customWidth="1"/>
    <col min="29" max="29" width="13.6640625" style="30" bestFit="1" customWidth="1"/>
    <col min="30" max="30" width="13.6640625" style="29" bestFit="1" customWidth="1"/>
    <col min="31" max="31" width="13.6640625" style="30" bestFit="1" customWidth="1"/>
    <col min="32" max="16384" width="10.83203125" style="18"/>
  </cols>
  <sheetData>
    <row r="1" spans="1:31" ht="17" thickBot="1" x14ac:dyDescent="0.25">
      <c r="A1" s="20" t="s">
        <v>192</v>
      </c>
      <c r="B1" s="21"/>
      <c r="C1" s="22"/>
      <c r="D1" s="21"/>
      <c r="E1" s="22"/>
      <c r="F1" s="21"/>
      <c r="G1" s="22"/>
      <c r="H1" s="21"/>
      <c r="I1" s="22"/>
      <c r="J1" s="21"/>
      <c r="K1" s="22"/>
      <c r="L1" s="21"/>
      <c r="M1" s="22"/>
      <c r="N1" s="21"/>
      <c r="O1" s="22"/>
      <c r="P1" s="21"/>
      <c r="Q1" s="22"/>
      <c r="R1" s="21"/>
      <c r="S1" s="22"/>
      <c r="T1" s="21"/>
      <c r="U1" s="22"/>
      <c r="V1" s="21"/>
      <c r="W1" s="22"/>
      <c r="X1" s="21"/>
      <c r="Y1" s="22"/>
      <c r="Z1" s="21"/>
      <c r="AA1" s="22"/>
      <c r="AB1" s="21"/>
      <c r="AC1" s="22"/>
      <c r="AD1" s="21"/>
      <c r="AE1" s="22"/>
    </row>
    <row r="2" spans="1:31" s="23" customFormat="1" ht="43" customHeight="1" x14ac:dyDescent="0.2">
      <c r="A2" s="127" t="s">
        <v>39</v>
      </c>
      <c r="B2" s="131" t="s">
        <v>118</v>
      </c>
      <c r="C2" s="132"/>
      <c r="D2" s="131" t="s">
        <v>40</v>
      </c>
      <c r="E2" s="131"/>
      <c r="F2" s="131" t="s">
        <v>41</v>
      </c>
      <c r="G2" s="131"/>
      <c r="H2" s="131" t="s">
        <v>42</v>
      </c>
      <c r="I2" s="131"/>
      <c r="J2" s="131" t="s">
        <v>43</v>
      </c>
      <c r="K2" s="131"/>
      <c r="L2" s="131" t="s">
        <v>44</v>
      </c>
      <c r="M2" s="131"/>
      <c r="N2" s="131" t="s">
        <v>45</v>
      </c>
      <c r="O2" s="131"/>
      <c r="P2" s="131" t="s">
        <v>46</v>
      </c>
      <c r="Q2" s="131"/>
      <c r="R2" s="131" t="s">
        <v>47</v>
      </c>
      <c r="S2" s="131"/>
      <c r="T2" s="131" t="s">
        <v>48</v>
      </c>
      <c r="U2" s="131"/>
      <c r="V2" s="131" t="s">
        <v>49</v>
      </c>
      <c r="W2" s="131"/>
      <c r="X2" s="131" t="s">
        <v>50</v>
      </c>
      <c r="Y2" s="131"/>
      <c r="Z2" s="131" t="s">
        <v>51</v>
      </c>
      <c r="AA2" s="131"/>
      <c r="AB2" s="131" t="s">
        <v>119</v>
      </c>
      <c r="AC2" s="131"/>
      <c r="AD2" s="131" t="s">
        <v>120</v>
      </c>
      <c r="AE2" s="131"/>
    </row>
    <row r="3" spans="1:31" s="26" customFormat="1" x14ac:dyDescent="0.2">
      <c r="A3" s="129" t="s">
        <v>39</v>
      </c>
      <c r="B3" s="24" t="s">
        <v>52</v>
      </c>
      <c r="C3" s="25" t="s">
        <v>53</v>
      </c>
      <c r="D3" s="24" t="s">
        <v>52</v>
      </c>
      <c r="E3" s="25" t="s">
        <v>53</v>
      </c>
      <c r="F3" s="24" t="s">
        <v>52</v>
      </c>
      <c r="G3" s="25" t="s">
        <v>53</v>
      </c>
      <c r="H3" s="24" t="s">
        <v>52</v>
      </c>
      <c r="I3" s="25" t="s">
        <v>53</v>
      </c>
      <c r="J3" s="24" t="s">
        <v>52</v>
      </c>
      <c r="K3" s="25" t="s">
        <v>53</v>
      </c>
      <c r="L3" s="24" t="s">
        <v>52</v>
      </c>
      <c r="M3" s="25" t="s">
        <v>53</v>
      </c>
      <c r="N3" s="24" t="s">
        <v>52</v>
      </c>
      <c r="O3" s="25" t="s">
        <v>53</v>
      </c>
      <c r="P3" s="24" t="s">
        <v>52</v>
      </c>
      <c r="Q3" s="25" t="s">
        <v>53</v>
      </c>
      <c r="R3" s="24" t="s">
        <v>52</v>
      </c>
      <c r="S3" s="25" t="s">
        <v>53</v>
      </c>
      <c r="T3" s="24" t="s">
        <v>52</v>
      </c>
      <c r="U3" s="25" t="s">
        <v>53</v>
      </c>
      <c r="V3" s="24" t="s">
        <v>52</v>
      </c>
      <c r="W3" s="25" t="s">
        <v>53</v>
      </c>
      <c r="X3" s="24" t="s">
        <v>52</v>
      </c>
      <c r="Y3" s="25" t="s">
        <v>53</v>
      </c>
      <c r="Z3" s="24" t="s">
        <v>52</v>
      </c>
      <c r="AA3" s="25" t="s">
        <v>53</v>
      </c>
      <c r="AB3" s="24" t="s">
        <v>52</v>
      </c>
      <c r="AC3" s="25" t="s">
        <v>53</v>
      </c>
      <c r="AD3" s="24" t="s">
        <v>52</v>
      </c>
      <c r="AE3" s="25" t="s">
        <v>53</v>
      </c>
    </row>
    <row r="4" spans="1:31" x14ac:dyDescent="0.2">
      <c r="A4" s="26" t="s">
        <v>54</v>
      </c>
      <c r="B4" s="27">
        <v>12226444</v>
      </c>
      <c r="C4" s="28">
        <v>0.77</v>
      </c>
      <c r="D4" s="27">
        <v>9516520</v>
      </c>
      <c r="E4" s="28">
        <v>0.79</v>
      </c>
      <c r="F4" s="27">
        <v>4592268</v>
      </c>
      <c r="G4" s="28">
        <v>0.47</v>
      </c>
      <c r="H4" s="27">
        <v>4958724</v>
      </c>
      <c r="I4" s="28">
        <v>0.47</v>
      </c>
      <c r="J4" s="27">
        <v>5274513</v>
      </c>
      <c r="K4" s="28">
        <v>0.51</v>
      </c>
      <c r="L4" s="27">
        <v>8823909</v>
      </c>
      <c r="M4" s="28">
        <v>0.74</v>
      </c>
      <c r="N4" s="27">
        <v>4271442</v>
      </c>
      <c r="O4" s="28">
        <v>0.45</v>
      </c>
      <c r="P4" s="27">
        <v>4709603</v>
      </c>
      <c r="Q4" s="28">
        <v>0.46</v>
      </c>
      <c r="R4" s="29">
        <v>4737225</v>
      </c>
      <c r="S4" s="30">
        <v>0.47</v>
      </c>
      <c r="T4" s="29">
        <v>4418411</v>
      </c>
      <c r="U4" s="30">
        <v>0.45</v>
      </c>
      <c r="V4" s="29">
        <v>4337785</v>
      </c>
      <c r="W4" s="30">
        <v>0.44</v>
      </c>
      <c r="X4" s="29">
        <v>4573384</v>
      </c>
      <c r="Y4" s="30">
        <v>0.47</v>
      </c>
      <c r="Z4" s="29">
        <v>7398829</v>
      </c>
      <c r="AA4" s="30">
        <v>0.64</v>
      </c>
      <c r="AB4" s="29">
        <v>8773249</v>
      </c>
      <c r="AC4" s="30">
        <v>0.71</v>
      </c>
      <c r="AD4" s="29">
        <v>5609430</v>
      </c>
      <c r="AE4" s="30">
        <v>0.53</v>
      </c>
    </row>
    <row r="5" spans="1:31" s="31" customFormat="1" x14ac:dyDescent="0.2">
      <c r="A5" s="26" t="s">
        <v>55</v>
      </c>
      <c r="B5" s="27">
        <v>47779909</v>
      </c>
      <c r="C5" s="28">
        <v>3</v>
      </c>
      <c r="D5" s="27">
        <v>35785023</v>
      </c>
      <c r="E5" s="28">
        <v>2.97</v>
      </c>
      <c r="F5" s="27">
        <v>28070892</v>
      </c>
      <c r="G5" s="28">
        <v>2.89</v>
      </c>
      <c r="H5" s="27">
        <v>32601958</v>
      </c>
      <c r="I5" s="28">
        <v>3.09</v>
      </c>
      <c r="J5" s="27">
        <v>33056637</v>
      </c>
      <c r="K5" s="28">
        <v>3.19</v>
      </c>
      <c r="L5" s="27">
        <v>34717416</v>
      </c>
      <c r="M5" s="28">
        <v>2.89</v>
      </c>
      <c r="N5" s="27">
        <v>28347320</v>
      </c>
      <c r="O5" s="28">
        <v>2.96</v>
      </c>
      <c r="P5" s="27">
        <v>29473625</v>
      </c>
      <c r="Q5" s="28">
        <v>2.9</v>
      </c>
      <c r="R5" s="29">
        <v>30411572</v>
      </c>
      <c r="S5" s="30">
        <v>2.99</v>
      </c>
      <c r="T5" s="29">
        <v>31341952</v>
      </c>
      <c r="U5" s="30">
        <v>3.21</v>
      </c>
      <c r="V5" s="29">
        <v>31341096</v>
      </c>
      <c r="W5" s="30">
        <v>3.18</v>
      </c>
      <c r="X5" s="29">
        <v>33098545</v>
      </c>
      <c r="Y5" s="30">
        <v>3.38</v>
      </c>
      <c r="Z5" s="29">
        <v>40373690</v>
      </c>
      <c r="AA5" s="30">
        <v>3.47</v>
      </c>
      <c r="AB5" s="29">
        <v>44057570</v>
      </c>
      <c r="AC5" s="30">
        <v>3.59</v>
      </c>
      <c r="AD5" s="29">
        <v>34159565</v>
      </c>
      <c r="AE5" s="30">
        <v>3.22</v>
      </c>
    </row>
    <row r="6" spans="1:31" s="31" customFormat="1" x14ac:dyDescent="0.2">
      <c r="A6" s="26" t="s">
        <v>56</v>
      </c>
      <c r="B6" s="27">
        <v>43525609</v>
      </c>
      <c r="C6" s="28">
        <v>2.73</v>
      </c>
      <c r="D6" s="27">
        <v>32328434</v>
      </c>
      <c r="E6" s="28">
        <v>2.69</v>
      </c>
      <c r="F6" s="27">
        <v>26423908</v>
      </c>
      <c r="G6" s="28">
        <v>2.72</v>
      </c>
      <c r="H6" s="27">
        <v>30800813</v>
      </c>
      <c r="I6" s="28">
        <v>2.92</v>
      </c>
      <c r="J6" s="27">
        <v>31158264</v>
      </c>
      <c r="K6" s="28">
        <v>3.01</v>
      </c>
      <c r="L6" s="27">
        <v>31442224</v>
      </c>
      <c r="M6" s="28">
        <v>2.62</v>
      </c>
      <c r="N6" s="27">
        <v>26921741</v>
      </c>
      <c r="O6" s="28">
        <v>2.82</v>
      </c>
      <c r="P6" s="27">
        <v>27831466</v>
      </c>
      <c r="Q6" s="28">
        <v>2.74</v>
      </c>
      <c r="R6" s="29">
        <v>28725160</v>
      </c>
      <c r="S6" s="30">
        <v>2.82</v>
      </c>
      <c r="T6" s="29">
        <v>29913059</v>
      </c>
      <c r="U6" s="30">
        <v>3.06</v>
      </c>
      <c r="V6" s="29">
        <v>29941507</v>
      </c>
      <c r="W6" s="30">
        <v>3.04</v>
      </c>
      <c r="X6" s="29">
        <v>31601559</v>
      </c>
      <c r="Y6" s="30">
        <v>3.23</v>
      </c>
      <c r="Z6" s="29">
        <v>37767082</v>
      </c>
      <c r="AA6" s="30">
        <v>3.25</v>
      </c>
      <c r="AB6" s="29">
        <v>40788792</v>
      </c>
      <c r="AC6" s="30">
        <v>3.32</v>
      </c>
      <c r="AD6" s="29">
        <v>32180623</v>
      </c>
      <c r="AE6" s="30">
        <v>3.04</v>
      </c>
    </row>
    <row r="7" spans="1:31" s="31" customFormat="1" x14ac:dyDescent="0.2">
      <c r="A7" s="26" t="s">
        <v>57</v>
      </c>
      <c r="B7" s="27">
        <v>3640716</v>
      </c>
      <c r="C7" s="28">
        <v>0.23</v>
      </c>
      <c r="D7" s="27">
        <v>2858438</v>
      </c>
      <c r="E7" s="28">
        <v>0.24</v>
      </c>
      <c r="F7" s="27">
        <v>2066538</v>
      </c>
      <c r="G7" s="28">
        <v>0.21</v>
      </c>
      <c r="H7" s="27">
        <v>2579808</v>
      </c>
      <c r="I7" s="28">
        <v>0.24</v>
      </c>
      <c r="J7" s="27">
        <v>3092563</v>
      </c>
      <c r="K7" s="28">
        <v>0.3</v>
      </c>
      <c r="L7" s="27">
        <v>2491275</v>
      </c>
      <c r="M7" s="28">
        <v>0.21</v>
      </c>
      <c r="N7" s="27">
        <v>2046510</v>
      </c>
      <c r="O7" s="28">
        <v>0.21</v>
      </c>
      <c r="P7" s="27">
        <v>1729150</v>
      </c>
      <c r="Q7" s="28">
        <v>0.17</v>
      </c>
      <c r="R7" s="29">
        <v>1845664</v>
      </c>
      <c r="S7" s="30">
        <v>0.18</v>
      </c>
      <c r="T7" s="29">
        <v>1798922</v>
      </c>
      <c r="U7" s="30">
        <v>0.18</v>
      </c>
      <c r="V7" s="29">
        <v>1681045</v>
      </c>
      <c r="W7" s="30">
        <v>0.17</v>
      </c>
      <c r="X7" s="29">
        <v>1858312</v>
      </c>
      <c r="Y7" s="30">
        <v>0.19</v>
      </c>
      <c r="Z7" s="29">
        <v>2095704</v>
      </c>
      <c r="AA7" s="30">
        <v>0.18</v>
      </c>
      <c r="AB7" s="29">
        <v>2474710</v>
      </c>
      <c r="AC7" s="30">
        <v>0.2</v>
      </c>
      <c r="AD7" s="29">
        <v>2726157</v>
      </c>
      <c r="AE7" s="30">
        <v>0.26</v>
      </c>
    </row>
    <row r="8" spans="1:31" s="31" customFormat="1" x14ac:dyDescent="0.2">
      <c r="A8" s="26" t="s">
        <v>58</v>
      </c>
      <c r="B8" s="27">
        <v>2861207</v>
      </c>
      <c r="C8" s="28">
        <v>0.18</v>
      </c>
      <c r="D8" s="27">
        <v>2269563</v>
      </c>
      <c r="E8" s="28">
        <v>0.19</v>
      </c>
      <c r="F8" s="27">
        <v>786718</v>
      </c>
      <c r="G8" s="28">
        <v>0.08</v>
      </c>
      <c r="H8" s="27">
        <v>811280</v>
      </c>
      <c r="I8" s="28">
        <v>0.08</v>
      </c>
      <c r="J8" s="27">
        <v>816578</v>
      </c>
      <c r="K8" s="28">
        <v>0.08</v>
      </c>
      <c r="L8" s="27">
        <v>2113819</v>
      </c>
      <c r="M8" s="28">
        <v>0.18</v>
      </c>
      <c r="N8" s="27">
        <v>708303</v>
      </c>
      <c r="O8" s="28">
        <v>7.0000000000000007E-2</v>
      </c>
      <c r="P8" s="27">
        <v>835397</v>
      </c>
      <c r="Q8" s="28">
        <v>0.08</v>
      </c>
      <c r="R8" s="29">
        <v>830855</v>
      </c>
      <c r="S8" s="30">
        <v>0.08</v>
      </c>
      <c r="T8" s="29">
        <v>699961</v>
      </c>
      <c r="U8" s="30">
        <v>7.0000000000000007E-2</v>
      </c>
      <c r="V8" s="29">
        <v>686232</v>
      </c>
      <c r="W8" s="30">
        <v>7.0000000000000007E-2</v>
      </c>
      <c r="X8" s="29">
        <v>718010</v>
      </c>
      <c r="Y8" s="30">
        <v>7.0000000000000007E-2</v>
      </c>
      <c r="Z8" s="29">
        <v>1983120</v>
      </c>
      <c r="AA8" s="30">
        <v>0.17</v>
      </c>
      <c r="AB8" s="29">
        <v>2119398</v>
      </c>
      <c r="AC8" s="30">
        <v>0.17</v>
      </c>
      <c r="AD8" s="29">
        <v>914164</v>
      </c>
      <c r="AE8" s="30">
        <v>0.09</v>
      </c>
    </row>
    <row r="9" spans="1:31" x14ac:dyDescent="0.2">
      <c r="A9" s="26" t="s">
        <v>59</v>
      </c>
      <c r="B9" s="29">
        <v>320795</v>
      </c>
      <c r="C9" s="30">
        <v>0.02</v>
      </c>
      <c r="D9" s="29">
        <v>198115</v>
      </c>
      <c r="E9" s="30">
        <v>0.02</v>
      </c>
      <c r="F9" s="29">
        <v>205296</v>
      </c>
      <c r="G9" s="30">
        <v>0.02</v>
      </c>
      <c r="H9" s="29">
        <v>449440</v>
      </c>
      <c r="I9" s="30">
        <v>0.04</v>
      </c>
      <c r="J9" s="29">
        <v>816390</v>
      </c>
      <c r="K9" s="30">
        <v>0.08</v>
      </c>
      <c r="L9" s="29">
        <v>156237</v>
      </c>
      <c r="M9" s="30">
        <v>0.01</v>
      </c>
      <c r="N9" s="29">
        <v>320841</v>
      </c>
      <c r="O9" s="30">
        <v>0.03</v>
      </c>
      <c r="P9" s="29">
        <v>161096</v>
      </c>
      <c r="Q9" s="30">
        <v>0.02</v>
      </c>
      <c r="R9" s="29">
        <v>216381</v>
      </c>
      <c r="S9" s="30">
        <v>0.02</v>
      </c>
      <c r="T9" s="29">
        <v>172610</v>
      </c>
      <c r="U9" s="30">
        <v>0.02</v>
      </c>
      <c r="V9" s="29">
        <v>136635</v>
      </c>
      <c r="W9" s="30">
        <v>0.01</v>
      </c>
      <c r="X9" s="29">
        <v>266015</v>
      </c>
      <c r="Y9" s="30">
        <v>0.03</v>
      </c>
      <c r="Z9" s="29">
        <v>169981</v>
      </c>
      <c r="AA9" s="30">
        <v>0.01</v>
      </c>
      <c r="AB9" s="29">
        <v>170063</v>
      </c>
      <c r="AC9" s="30">
        <v>0.01</v>
      </c>
      <c r="AD9" s="29">
        <v>363157</v>
      </c>
      <c r="AE9" s="30">
        <v>0.03</v>
      </c>
    </row>
    <row r="10" spans="1:31" x14ac:dyDescent="0.2">
      <c r="A10" s="26" t="s">
        <v>60</v>
      </c>
      <c r="B10" s="29">
        <v>9606930</v>
      </c>
      <c r="C10" s="30">
        <v>0.6</v>
      </c>
      <c r="D10" s="29">
        <v>7903778</v>
      </c>
      <c r="E10" s="30">
        <v>0.66</v>
      </c>
      <c r="F10" s="29">
        <v>9554270</v>
      </c>
      <c r="G10" s="30">
        <v>0.98</v>
      </c>
      <c r="H10" s="29">
        <v>11235817</v>
      </c>
      <c r="I10" s="30">
        <v>1.06</v>
      </c>
      <c r="J10" s="29">
        <v>12227511</v>
      </c>
      <c r="K10" s="30">
        <v>1.18</v>
      </c>
      <c r="L10" s="29">
        <v>8617514</v>
      </c>
      <c r="M10" s="30">
        <v>0.72</v>
      </c>
      <c r="N10" s="29">
        <v>10102374</v>
      </c>
      <c r="O10" s="30">
        <v>1.06</v>
      </c>
      <c r="P10" s="29">
        <v>11949292</v>
      </c>
      <c r="Q10" s="30">
        <v>1.17</v>
      </c>
      <c r="R10" s="29">
        <v>12324503</v>
      </c>
      <c r="S10" s="30">
        <v>1.21</v>
      </c>
      <c r="T10" s="29">
        <v>11732192</v>
      </c>
      <c r="U10" s="30">
        <v>1.2</v>
      </c>
      <c r="V10" s="29">
        <v>11709992</v>
      </c>
      <c r="W10" s="30">
        <v>1.19</v>
      </c>
      <c r="X10" s="29">
        <v>10821609</v>
      </c>
      <c r="Y10" s="30">
        <v>1.1100000000000001</v>
      </c>
      <c r="Z10" s="29">
        <v>9645087</v>
      </c>
      <c r="AA10" s="30">
        <v>0.83</v>
      </c>
      <c r="AB10" s="29">
        <v>7834787</v>
      </c>
      <c r="AC10" s="30">
        <v>0.64</v>
      </c>
      <c r="AD10" s="29">
        <v>10141807</v>
      </c>
      <c r="AE10" s="30">
        <v>0.96</v>
      </c>
    </row>
    <row r="11" spans="1:31" s="31" customFormat="1" x14ac:dyDescent="0.2">
      <c r="A11" s="26" t="s">
        <v>61</v>
      </c>
      <c r="B11" s="27">
        <v>2027935</v>
      </c>
      <c r="C11" s="28">
        <v>0.13</v>
      </c>
      <c r="D11" s="27">
        <v>1758637</v>
      </c>
      <c r="E11" s="28">
        <v>0.15</v>
      </c>
      <c r="F11" s="27">
        <v>2078805</v>
      </c>
      <c r="G11" s="28">
        <v>0.21</v>
      </c>
      <c r="H11" s="27">
        <v>2442373</v>
      </c>
      <c r="I11" s="28">
        <v>0.23</v>
      </c>
      <c r="J11" s="27">
        <v>2563277</v>
      </c>
      <c r="K11" s="28">
        <v>0.25</v>
      </c>
      <c r="L11" s="27">
        <v>1751167</v>
      </c>
      <c r="M11" s="28">
        <v>0.15</v>
      </c>
      <c r="N11" s="27">
        <v>2065962</v>
      </c>
      <c r="O11" s="28">
        <v>0.22</v>
      </c>
      <c r="P11" s="27">
        <v>2117717</v>
      </c>
      <c r="Q11" s="28">
        <v>0.21</v>
      </c>
      <c r="R11" s="29">
        <v>2163865</v>
      </c>
      <c r="S11" s="30">
        <v>0.21</v>
      </c>
      <c r="T11" s="29">
        <v>2108991</v>
      </c>
      <c r="U11" s="30">
        <v>0.22</v>
      </c>
      <c r="V11" s="29">
        <v>2067777</v>
      </c>
      <c r="W11" s="30">
        <v>0.21</v>
      </c>
      <c r="X11" s="29">
        <v>2106607</v>
      </c>
      <c r="Y11" s="30">
        <v>0.22</v>
      </c>
      <c r="Z11" s="29">
        <v>2116463</v>
      </c>
      <c r="AA11" s="30">
        <v>0.18</v>
      </c>
      <c r="AB11" s="29">
        <v>1780101</v>
      </c>
      <c r="AC11" s="30">
        <v>0.14000000000000001</v>
      </c>
      <c r="AD11" s="29">
        <v>2215088</v>
      </c>
      <c r="AE11" s="30">
        <v>0.21</v>
      </c>
    </row>
    <row r="12" spans="1:31" x14ac:dyDescent="0.2">
      <c r="A12" s="26" t="s">
        <v>62</v>
      </c>
      <c r="B12" s="29">
        <v>2138817</v>
      </c>
      <c r="C12" s="30">
        <v>0.13</v>
      </c>
      <c r="D12" s="29">
        <v>1763172</v>
      </c>
      <c r="E12" s="30">
        <v>0.15</v>
      </c>
      <c r="F12" s="29">
        <v>840034</v>
      </c>
      <c r="G12" s="30">
        <v>0.09</v>
      </c>
      <c r="H12" s="29">
        <v>890976</v>
      </c>
      <c r="I12" s="30">
        <v>0.08</v>
      </c>
      <c r="J12" s="29">
        <v>923593</v>
      </c>
      <c r="K12" s="30">
        <v>0.09</v>
      </c>
      <c r="L12" s="29">
        <v>1698698</v>
      </c>
      <c r="M12" s="30">
        <v>0.14000000000000001</v>
      </c>
      <c r="N12" s="29">
        <v>777861</v>
      </c>
      <c r="O12" s="30">
        <v>0.08</v>
      </c>
      <c r="P12" s="29">
        <v>891067</v>
      </c>
      <c r="Q12" s="30">
        <v>0.09</v>
      </c>
      <c r="R12" s="29">
        <v>909536</v>
      </c>
      <c r="S12" s="30">
        <v>0.09</v>
      </c>
      <c r="T12" s="29">
        <v>779847</v>
      </c>
      <c r="U12" s="30">
        <v>0.08</v>
      </c>
      <c r="V12" s="29">
        <v>770441</v>
      </c>
      <c r="W12" s="30">
        <v>0.08</v>
      </c>
      <c r="X12" s="29">
        <v>765817</v>
      </c>
      <c r="Y12" s="30">
        <v>0.08</v>
      </c>
      <c r="Z12" s="29">
        <v>1371559</v>
      </c>
      <c r="AA12" s="30">
        <v>0.12</v>
      </c>
      <c r="AB12" s="29">
        <v>1681350</v>
      </c>
      <c r="AC12" s="30">
        <v>0.14000000000000001</v>
      </c>
      <c r="AD12" s="29">
        <v>956822</v>
      </c>
      <c r="AE12" s="30">
        <v>0.09</v>
      </c>
    </row>
    <row r="13" spans="1:31" ht="17" thickBot="1" x14ac:dyDescent="0.25">
      <c r="A13" s="20" t="s">
        <v>63</v>
      </c>
      <c r="B13" s="21">
        <v>79725188</v>
      </c>
      <c r="C13" s="22">
        <v>5</v>
      </c>
      <c r="D13" s="21">
        <v>61348358</v>
      </c>
      <c r="E13" s="22">
        <v>5.0999999999999996</v>
      </c>
      <c r="F13" s="21">
        <v>47506760</v>
      </c>
      <c r="G13" s="22">
        <v>4.8899999999999997</v>
      </c>
      <c r="H13" s="21">
        <v>55197892</v>
      </c>
      <c r="I13" s="22">
        <v>5.23</v>
      </c>
      <c r="J13" s="21">
        <v>57896513</v>
      </c>
      <c r="K13" s="22">
        <v>5.6</v>
      </c>
      <c r="L13" s="21">
        <v>59730275</v>
      </c>
      <c r="M13" s="22">
        <v>4.9800000000000004</v>
      </c>
      <c r="N13" s="21">
        <v>47948243</v>
      </c>
      <c r="O13" s="22">
        <v>5.0199999999999996</v>
      </c>
      <c r="P13" s="21">
        <v>51194745</v>
      </c>
      <c r="Q13" s="22">
        <v>5.03</v>
      </c>
      <c r="R13" s="21">
        <v>52760590</v>
      </c>
      <c r="S13" s="22">
        <v>5.18</v>
      </c>
      <c r="T13" s="21">
        <v>52286864</v>
      </c>
      <c r="U13" s="22">
        <v>5.35</v>
      </c>
      <c r="V13" s="21">
        <v>51989475</v>
      </c>
      <c r="W13" s="22">
        <v>5.28</v>
      </c>
      <c r="X13" s="21">
        <v>53364185</v>
      </c>
      <c r="Y13" s="22">
        <v>5.45</v>
      </c>
      <c r="Z13" s="21">
        <v>64174089</v>
      </c>
      <c r="AA13" s="22">
        <v>5.52</v>
      </c>
      <c r="AB13" s="21">
        <v>68107626</v>
      </c>
      <c r="AC13" s="22">
        <v>5.54</v>
      </c>
      <c r="AD13" s="21">
        <v>56211169</v>
      </c>
      <c r="AE13" s="22">
        <v>5.3</v>
      </c>
    </row>
    <row r="16" spans="1:31" x14ac:dyDescent="0.2">
      <c r="A16" s="6"/>
      <c r="B16" s="55"/>
      <c r="C16" s="5"/>
      <c r="D16" s="27"/>
    </row>
    <row r="17" spans="1:4" x14ac:dyDescent="0.2">
      <c r="A17" s="127"/>
      <c r="B17" s="55"/>
      <c r="C17" s="82"/>
      <c r="D17" s="27"/>
    </row>
    <row r="18" spans="1:4" x14ac:dyDescent="0.2">
      <c r="A18" s="127"/>
      <c r="B18" s="55"/>
      <c r="C18" s="13"/>
      <c r="D18" s="27"/>
    </row>
    <row r="19" spans="1:4" x14ac:dyDescent="0.2">
      <c r="A19" s="6"/>
      <c r="B19" s="55"/>
      <c r="C19" s="13"/>
      <c r="D19" s="27"/>
    </row>
    <row r="20" spans="1:4" x14ac:dyDescent="0.2">
      <c r="A20" s="6"/>
      <c r="B20" s="55"/>
      <c r="C20" s="76"/>
      <c r="D20" s="27"/>
    </row>
    <row r="21" spans="1:4" x14ac:dyDescent="0.2">
      <c r="A21" s="6"/>
      <c r="B21" s="55"/>
      <c r="C21" s="13"/>
      <c r="D21" s="27"/>
    </row>
    <row r="22" spans="1:4" x14ac:dyDescent="0.2">
      <c r="A22" s="6"/>
      <c r="B22" s="55"/>
      <c r="C22" s="13"/>
      <c r="D22" s="27"/>
    </row>
    <row r="23" spans="1:4" x14ac:dyDescent="0.2">
      <c r="A23" s="6"/>
      <c r="B23" s="55"/>
      <c r="C23" s="76"/>
      <c r="D23" s="27"/>
    </row>
    <row r="24" spans="1:4" x14ac:dyDescent="0.2">
      <c r="A24" s="6"/>
      <c r="B24" s="55"/>
      <c r="C24" s="16"/>
      <c r="D24" s="27"/>
    </row>
    <row r="25" spans="1:4" x14ac:dyDescent="0.2">
      <c r="A25" s="6"/>
      <c r="B25" s="55"/>
      <c r="C25" s="13"/>
      <c r="D25" s="27"/>
    </row>
    <row r="26" spans="1:4" x14ac:dyDescent="0.2">
      <c r="A26" s="6"/>
      <c r="B26" s="55"/>
      <c r="C26" s="16"/>
      <c r="D26" s="27"/>
    </row>
    <row r="27" spans="1:4" x14ac:dyDescent="0.2">
      <c r="A27" s="6"/>
      <c r="B27" s="55"/>
      <c r="C27" s="13"/>
      <c r="D27" s="27"/>
    </row>
    <row r="28" spans="1:4" x14ac:dyDescent="0.2">
      <c r="A28" s="6"/>
      <c r="B28" s="55"/>
      <c r="C28" s="13"/>
      <c r="D28" s="27"/>
    </row>
    <row r="29" spans="1:4" x14ac:dyDescent="0.2">
      <c r="A29" s="6"/>
      <c r="B29" s="55"/>
      <c r="C29" s="13"/>
      <c r="D29" s="27"/>
    </row>
    <row r="30" spans="1:4" x14ac:dyDescent="0.2">
      <c r="B30" s="55"/>
      <c r="C30" s="76"/>
      <c r="D30" s="27"/>
    </row>
    <row r="31" spans="1:4" x14ac:dyDescent="0.2">
      <c r="B31" s="27"/>
      <c r="C31" s="28"/>
      <c r="D31" s="27"/>
    </row>
  </sheetData>
  <mergeCells count="17">
    <mergeCell ref="A17:A18"/>
    <mergeCell ref="L2:M2"/>
    <mergeCell ref="N2:O2"/>
    <mergeCell ref="P2:Q2"/>
    <mergeCell ref="R2:S2"/>
    <mergeCell ref="A2:A3"/>
    <mergeCell ref="B2:C2"/>
    <mergeCell ref="D2:E2"/>
    <mergeCell ref="F2:G2"/>
    <mergeCell ref="H2:I2"/>
    <mergeCell ref="J2:K2"/>
    <mergeCell ref="X2:Y2"/>
    <mergeCell ref="Z2:AA2"/>
    <mergeCell ref="AB2:AC2"/>
    <mergeCell ref="AD2:AE2"/>
    <mergeCell ref="T2:U2"/>
    <mergeCell ref="V2:W2"/>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E6F145-970D-604E-90C5-067CDB0CC4FE}">
  <dimension ref="A1:G6"/>
  <sheetViews>
    <sheetView showGridLines="0" workbookViewId="0">
      <selection activeCell="C16" sqref="C16"/>
    </sheetView>
  </sheetViews>
  <sheetFormatPr baseColWidth="10" defaultRowHeight="16" x14ac:dyDescent="0.2"/>
  <cols>
    <col min="1" max="1" width="27.1640625" style="18" customWidth="1"/>
    <col min="2" max="2" width="22.1640625" style="18" customWidth="1"/>
    <col min="3" max="3" width="10.1640625" style="18" customWidth="1"/>
    <col min="4" max="4" width="11.6640625" style="18" customWidth="1"/>
    <col min="5" max="5" width="7.5" style="18" customWidth="1"/>
    <col min="6" max="6" width="18.83203125" style="18" customWidth="1"/>
    <col min="7" max="7" width="18.1640625" style="18" customWidth="1"/>
    <col min="8" max="16384" width="10.83203125" style="18"/>
  </cols>
  <sheetData>
    <row r="1" spans="1:7" ht="17" thickBot="1" x14ac:dyDescent="0.25">
      <c r="A1" s="26" t="s">
        <v>191</v>
      </c>
      <c r="F1" s="133"/>
      <c r="G1" s="133"/>
    </row>
    <row r="2" spans="1:7" s="72" customFormat="1" ht="44" customHeight="1" x14ac:dyDescent="0.2">
      <c r="A2" s="73" t="s">
        <v>1</v>
      </c>
      <c r="B2" s="73" t="s">
        <v>2</v>
      </c>
      <c r="C2" s="73" t="s">
        <v>113</v>
      </c>
      <c r="D2" s="73" t="s">
        <v>112</v>
      </c>
      <c r="E2" s="73" t="s">
        <v>111</v>
      </c>
      <c r="F2" s="73" t="s">
        <v>110</v>
      </c>
      <c r="G2" s="73" t="s">
        <v>109</v>
      </c>
    </row>
    <row r="3" spans="1:7" x14ac:dyDescent="0.2">
      <c r="A3" s="12" t="s">
        <v>26</v>
      </c>
      <c r="B3" s="13" t="s">
        <v>23</v>
      </c>
      <c r="C3" s="18">
        <v>224</v>
      </c>
      <c r="D3" s="18">
        <v>136</v>
      </c>
      <c r="E3" s="71">
        <f>D3/C3</f>
        <v>0.6071428571428571</v>
      </c>
      <c r="F3" s="134">
        <v>110</v>
      </c>
      <c r="G3" s="134">
        <v>8</v>
      </c>
    </row>
    <row r="4" spans="1:7" x14ac:dyDescent="0.2">
      <c r="A4" s="12" t="s">
        <v>24</v>
      </c>
      <c r="B4" s="16" t="s">
        <v>25</v>
      </c>
      <c r="C4" s="5">
        <v>299</v>
      </c>
      <c r="D4" s="5">
        <v>136</v>
      </c>
      <c r="E4" s="57">
        <f>D4/C4</f>
        <v>0.45484949832775917</v>
      </c>
      <c r="F4" s="118"/>
      <c r="G4" s="118"/>
    </row>
    <row r="5" spans="1:7" x14ac:dyDescent="0.2">
      <c r="A5" s="1" t="s">
        <v>21</v>
      </c>
      <c r="B5" s="16" t="s">
        <v>22</v>
      </c>
      <c r="C5" s="5">
        <v>294</v>
      </c>
      <c r="D5" s="5">
        <v>136</v>
      </c>
      <c r="E5" s="57">
        <f>D5/C5</f>
        <v>0.46258503401360546</v>
      </c>
      <c r="F5" s="118"/>
      <c r="G5" s="118"/>
    </row>
    <row r="6" spans="1:7" ht="17" thickBot="1" x14ac:dyDescent="0.25">
      <c r="A6" s="3" t="s">
        <v>108</v>
      </c>
      <c r="B6" s="4" t="s">
        <v>92</v>
      </c>
      <c r="C6" s="19">
        <v>169</v>
      </c>
      <c r="D6" s="19">
        <v>127</v>
      </c>
      <c r="E6" s="70">
        <f>D6/C6</f>
        <v>0.75147928994082835</v>
      </c>
      <c r="F6" s="135"/>
      <c r="G6" s="135"/>
    </row>
  </sheetData>
  <mergeCells count="3">
    <mergeCell ref="F1:G1"/>
    <mergeCell ref="F3:F6"/>
    <mergeCell ref="G3:G6"/>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B454FE-76F7-8C42-9D27-A7FFBF7ED7F2}">
  <dimension ref="A1:J39"/>
  <sheetViews>
    <sheetView showGridLines="0" workbookViewId="0">
      <selection activeCell="D21" sqref="D21"/>
    </sheetView>
  </sheetViews>
  <sheetFormatPr baseColWidth="10" defaultRowHeight="16" x14ac:dyDescent="0.2"/>
  <cols>
    <col min="1" max="1" width="26" style="18" customWidth="1"/>
    <col min="2" max="2" width="16.1640625" style="18" customWidth="1"/>
    <col min="3" max="16384" width="10.83203125" style="18"/>
  </cols>
  <sheetData>
    <row r="1" spans="1:10" s="26" customFormat="1" ht="17" thickBot="1" x14ac:dyDescent="0.25">
      <c r="A1" s="20" t="s">
        <v>190</v>
      </c>
      <c r="B1" s="20"/>
      <c r="C1" s="20"/>
      <c r="D1" s="20"/>
      <c r="E1" s="20"/>
      <c r="F1" s="20"/>
      <c r="G1" s="20"/>
      <c r="H1" s="20"/>
      <c r="I1" s="20"/>
      <c r="J1" s="20"/>
    </row>
    <row r="2" spans="1:10" x14ac:dyDescent="0.2">
      <c r="A2" s="136" t="s">
        <v>64</v>
      </c>
      <c r="B2" s="138" t="s">
        <v>94</v>
      </c>
      <c r="C2" s="140" t="s">
        <v>114</v>
      </c>
      <c r="D2" s="140"/>
      <c r="E2" s="140"/>
      <c r="F2" s="140"/>
      <c r="G2" s="140"/>
      <c r="H2" s="140"/>
      <c r="I2" s="140"/>
      <c r="J2" s="140"/>
    </row>
    <row r="3" spans="1:10" s="42" customFormat="1" x14ac:dyDescent="0.2">
      <c r="A3" s="137"/>
      <c r="B3" s="139"/>
      <c r="C3" s="78" t="s">
        <v>54</v>
      </c>
      <c r="D3" s="78" t="s">
        <v>55</v>
      </c>
      <c r="E3" s="78" t="s">
        <v>58</v>
      </c>
      <c r="F3" s="78" t="s">
        <v>57</v>
      </c>
      <c r="G3" s="78" t="s">
        <v>61</v>
      </c>
      <c r="H3" s="78" t="s">
        <v>60</v>
      </c>
      <c r="I3" s="78" t="s">
        <v>62</v>
      </c>
      <c r="J3" s="78" t="s">
        <v>63</v>
      </c>
    </row>
    <row r="4" spans="1:10" x14ac:dyDescent="0.2">
      <c r="A4" s="79" t="s">
        <v>115</v>
      </c>
      <c r="B4" s="46">
        <v>122766.944444444</v>
      </c>
      <c r="C4" s="5">
        <v>0.71</v>
      </c>
      <c r="D4" s="5">
        <v>3.59</v>
      </c>
      <c r="E4" s="5">
        <v>0.17</v>
      </c>
      <c r="F4" s="5">
        <v>0.2</v>
      </c>
      <c r="G4" s="5">
        <v>0.14000000000000001</v>
      </c>
      <c r="H4" s="5">
        <v>0.64</v>
      </c>
      <c r="I4" s="5">
        <v>0.14000000000000001</v>
      </c>
      <c r="J4" s="5">
        <v>5.54</v>
      </c>
    </row>
    <row r="5" spans="1:10" x14ac:dyDescent="0.2">
      <c r="A5" s="79" t="s">
        <v>91</v>
      </c>
      <c r="B5" s="46">
        <v>42012</v>
      </c>
      <c r="C5" s="5">
        <v>0.77</v>
      </c>
      <c r="D5" s="5">
        <v>3</v>
      </c>
      <c r="E5" s="5">
        <v>0.18</v>
      </c>
      <c r="F5" s="5">
        <v>0.23</v>
      </c>
      <c r="G5" s="5">
        <v>0.13</v>
      </c>
      <c r="H5" s="5">
        <v>0.6</v>
      </c>
      <c r="I5" s="5">
        <v>0.13</v>
      </c>
      <c r="J5" s="5">
        <v>5</v>
      </c>
    </row>
    <row r="6" spans="1:10" x14ac:dyDescent="0.2">
      <c r="A6" s="79" t="s">
        <v>5</v>
      </c>
      <c r="B6" s="46">
        <v>23517.0769230769</v>
      </c>
      <c r="C6" s="5">
        <v>0.74</v>
      </c>
      <c r="D6" s="5">
        <v>2.89</v>
      </c>
      <c r="E6" s="5">
        <v>0.18</v>
      </c>
      <c r="F6" s="5">
        <v>0.21</v>
      </c>
      <c r="G6" s="5">
        <v>0.15</v>
      </c>
      <c r="H6" s="5">
        <v>0.72</v>
      </c>
      <c r="I6" s="5">
        <v>0.14000000000000001</v>
      </c>
      <c r="J6" s="5">
        <v>4.9800000000000004</v>
      </c>
    </row>
    <row r="7" spans="1:10" x14ac:dyDescent="0.2">
      <c r="A7" s="79" t="s">
        <v>10</v>
      </c>
      <c r="B7" s="46">
        <v>20909.016393442598</v>
      </c>
      <c r="C7" s="5">
        <v>0.79</v>
      </c>
      <c r="D7" s="5">
        <v>2.97</v>
      </c>
      <c r="E7" s="5">
        <v>0.19</v>
      </c>
      <c r="F7" s="5">
        <v>0.24</v>
      </c>
      <c r="G7" s="5">
        <v>0.15</v>
      </c>
      <c r="H7" s="5">
        <v>0.66</v>
      </c>
      <c r="I7" s="5">
        <v>0.15</v>
      </c>
      <c r="J7" s="5">
        <v>5.0999999999999996</v>
      </c>
    </row>
    <row r="8" spans="1:10" x14ac:dyDescent="0.2">
      <c r="A8" s="79" t="s">
        <v>116</v>
      </c>
      <c r="B8" s="46">
        <v>145305.55555555501</v>
      </c>
      <c r="C8" s="5">
        <v>0.64</v>
      </c>
      <c r="D8" s="5">
        <v>3.47</v>
      </c>
      <c r="E8" s="5">
        <v>0.17</v>
      </c>
      <c r="F8" s="5">
        <v>0.18</v>
      </c>
      <c r="G8" s="5">
        <v>0.18</v>
      </c>
      <c r="H8" s="5">
        <v>0.83</v>
      </c>
      <c r="I8" s="5">
        <v>0.12</v>
      </c>
      <c r="J8" s="5">
        <v>5.52</v>
      </c>
    </row>
    <row r="9" spans="1:10" x14ac:dyDescent="0.2">
      <c r="A9" s="79" t="s">
        <v>12</v>
      </c>
      <c r="B9" s="44">
        <v>167146.969696969</v>
      </c>
      <c r="C9" s="5">
        <v>0.45</v>
      </c>
      <c r="D9" s="5">
        <v>2.96</v>
      </c>
      <c r="E9" s="5">
        <v>7.0000000000000007E-2</v>
      </c>
      <c r="F9" s="5">
        <v>0.21</v>
      </c>
      <c r="G9" s="5">
        <v>0.22</v>
      </c>
      <c r="H9" s="5">
        <v>1.06</v>
      </c>
      <c r="I9" s="5">
        <v>0.08</v>
      </c>
      <c r="J9" s="5">
        <v>5.0199999999999996</v>
      </c>
    </row>
    <row r="10" spans="1:10" x14ac:dyDescent="0.2">
      <c r="A10" s="79" t="s">
        <v>14</v>
      </c>
      <c r="B10" s="44">
        <v>140878.03030303001</v>
      </c>
      <c r="C10" s="5">
        <v>0.47</v>
      </c>
      <c r="D10" s="5">
        <v>3.38</v>
      </c>
      <c r="E10" s="5">
        <v>7.0000000000000007E-2</v>
      </c>
      <c r="F10" s="5">
        <v>0.19</v>
      </c>
      <c r="G10" s="5">
        <v>0.22</v>
      </c>
      <c r="H10" s="5">
        <v>1.1100000000000001</v>
      </c>
      <c r="I10" s="5">
        <v>0.08</v>
      </c>
      <c r="J10" s="5">
        <v>5.45</v>
      </c>
    </row>
    <row r="11" spans="1:10" x14ac:dyDescent="0.2">
      <c r="A11" s="79" t="s">
        <v>17</v>
      </c>
      <c r="B11" s="44">
        <v>36184.426229508099</v>
      </c>
      <c r="C11" s="5">
        <v>0.45</v>
      </c>
      <c r="D11" s="5">
        <v>3.21</v>
      </c>
      <c r="E11" s="5">
        <v>7.0000000000000007E-2</v>
      </c>
      <c r="F11" s="5">
        <v>0.18</v>
      </c>
      <c r="G11" s="5">
        <v>0.22</v>
      </c>
      <c r="H11" s="5">
        <v>1.2</v>
      </c>
      <c r="I11" s="5">
        <v>0.08</v>
      </c>
      <c r="J11" s="5">
        <v>5.35</v>
      </c>
    </row>
    <row r="12" spans="1:10" x14ac:dyDescent="0.2">
      <c r="A12" s="79" t="s">
        <v>16</v>
      </c>
      <c r="B12" s="44">
        <v>41595.161290322503</v>
      </c>
      <c r="C12" s="5">
        <v>0.44</v>
      </c>
      <c r="D12" s="5">
        <v>3.18</v>
      </c>
      <c r="E12" s="5">
        <v>7.0000000000000007E-2</v>
      </c>
      <c r="F12" s="5">
        <v>0.17</v>
      </c>
      <c r="G12" s="5">
        <v>0.21</v>
      </c>
      <c r="H12" s="5">
        <v>1.19</v>
      </c>
      <c r="I12" s="5">
        <v>0.08</v>
      </c>
      <c r="J12" s="5">
        <v>5.28</v>
      </c>
    </row>
    <row r="13" spans="1:10" x14ac:dyDescent="0.2">
      <c r="A13" s="79" t="s">
        <v>27</v>
      </c>
      <c r="B13" s="44">
        <v>100225.588235294</v>
      </c>
      <c r="C13" s="5">
        <v>0.46</v>
      </c>
      <c r="D13" s="5">
        <v>2.9</v>
      </c>
      <c r="E13" s="5">
        <v>0.08</v>
      </c>
      <c r="F13" s="5">
        <v>0.17</v>
      </c>
      <c r="G13" s="5">
        <v>0.21</v>
      </c>
      <c r="H13" s="5">
        <v>1.17</v>
      </c>
      <c r="I13" s="5">
        <v>0.09</v>
      </c>
      <c r="J13" s="5">
        <v>5.03</v>
      </c>
    </row>
    <row r="14" spans="1:10" x14ac:dyDescent="0.2">
      <c r="A14" s="79" t="s">
        <v>19</v>
      </c>
      <c r="B14" s="44">
        <v>83995.303030302995</v>
      </c>
      <c r="C14" s="5">
        <v>0.47</v>
      </c>
      <c r="D14" s="5">
        <v>2.99</v>
      </c>
      <c r="E14" s="5">
        <v>0.08</v>
      </c>
      <c r="F14" s="5">
        <v>0.18</v>
      </c>
      <c r="G14" s="5">
        <v>0.21</v>
      </c>
      <c r="H14" s="5">
        <v>1.21</v>
      </c>
      <c r="I14" s="5">
        <v>0.09</v>
      </c>
      <c r="J14" s="5">
        <v>5.18</v>
      </c>
    </row>
    <row r="15" spans="1:10" x14ac:dyDescent="0.2">
      <c r="A15" s="79" t="s">
        <v>78</v>
      </c>
      <c r="B15" s="44">
        <v>293450.72463768098</v>
      </c>
      <c r="C15" s="5">
        <v>0.51</v>
      </c>
      <c r="D15" s="5">
        <v>3.19</v>
      </c>
      <c r="E15" s="5">
        <v>0.08</v>
      </c>
      <c r="F15" s="5">
        <v>0.3</v>
      </c>
      <c r="G15" s="5">
        <v>0.25</v>
      </c>
      <c r="H15" s="5">
        <v>1.18</v>
      </c>
      <c r="I15" s="5">
        <v>0.09</v>
      </c>
      <c r="J15" s="5">
        <v>5.6</v>
      </c>
    </row>
    <row r="16" spans="1:10" x14ac:dyDescent="0.2">
      <c r="A16" s="79" t="s">
        <v>23</v>
      </c>
      <c r="B16" s="44">
        <v>55851.803278688501</v>
      </c>
      <c r="C16" s="5">
        <v>0.47</v>
      </c>
      <c r="D16" s="5">
        <v>2.89</v>
      </c>
      <c r="E16" s="5">
        <v>0.08</v>
      </c>
      <c r="F16" s="5">
        <v>0.21</v>
      </c>
      <c r="G16" s="5">
        <v>0.21</v>
      </c>
      <c r="H16" s="5">
        <v>0.98</v>
      </c>
      <c r="I16" s="5">
        <v>0.09</v>
      </c>
      <c r="J16" s="5">
        <v>4.8899999999999997</v>
      </c>
    </row>
    <row r="17" spans="1:10" x14ac:dyDescent="0.2">
      <c r="A17" s="79" t="s">
        <v>25</v>
      </c>
      <c r="B17" s="44">
        <v>100712.8125</v>
      </c>
      <c r="C17" s="5">
        <v>0.47</v>
      </c>
      <c r="D17" s="5">
        <v>3.09</v>
      </c>
      <c r="E17" s="5">
        <v>0.08</v>
      </c>
      <c r="F17" s="5">
        <v>0.24</v>
      </c>
      <c r="G17" s="5">
        <v>0.23</v>
      </c>
      <c r="H17" s="5">
        <v>1.06</v>
      </c>
      <c r="I17" s="5">
        <v>0.08</v>
      </c>
      <c r="J17" s="5">
        <v>5.23</v>
      </c>
    </row>
    <row r="18" spans="1:10" x14ac:dyDescent="0.2">
      <c r="A18" s="79" t="s">
        <v>92</v>
      </c>
      <c r="B18" s="44">
        <v>173134</v>
      </c>
      <c r="C18" s="5">
        <v>0.53</v>
      </c>
      <c r="D18" s="5">
        <v>3.22</v>
      </c>
      <c r="E18" s="5">
        <v>0.09</v>
      </c>
      <c r="F18" s="5">
        <v>0.26</v>
      </c>
      <c r="G18" s="5">
        <v>0.21</v>
      </c>
      <c r="H18" s="5">
        <v>0.96</v>
      </c>
      <c r="I18" s="5">
        <v>0.09</v>
      </c>
      <c r="J18" s="5">
        <v>5.3</v>
      </c>
    </row>
    <row r="19" spans="1:10" s="74" customFormat="1" ht="35" thickBot="1" x14ac:dyDescent="0.25">
      <c r="A19" s="80" t="s">
        <v>117</v>
      </c>
      <c r="B19" s="81" t="s">
        <v>93</v>
      </c>
      <c r="C19" s="8">
        <v>0.70230000000000004</v>
      </c>
      <c r="D19" s="8">
        <v>1.5599999999999999E-2</v>
      </c>
      <c r="E19" s="8">
        <v>0.68830000000000002</v>
      </c>
      <c r="F19" s="8">
        <v>1.6000000000000001E-3</v>
      </c>
      <c r="G19" s="8">
        <v>1.8700000000000001E-2</v>
      </c>
      <c r="H19" s="8">
        <v>0.20799999999999999</v>
      </c>
      <c r="I19" s="8">
        <v>0.54720000000000002</v>
      </c>
      <c r="J19" s="8">
        <v>2.0999999999999999E-3</v>
      </c>
    </row>
    <row r="25" spans="1:10" x14ac:dyDescent="0.2">
      <c r="B25" s="47"/>
      <c r="C25" s="46"/>
    </row>
    <row r="26" spans="1:10" x14ac:dyDescent="0.2">
      <c r="B26" s="47"/>
      <c r="C26" s="46"/>
    </row>
    <row r="27" spans="1:10" x14ac:dyDescent="0.2">
      <c r="B27" s="47"/>
      <c r="C27" s="46"/>
    </row>
    <row r="28" spans="1:10" x14ac:dyDescent="0.2">
      <c r="B28" s="47"/>
      <c r="C28" s="46"/>
    </row>
    <row r="29" spans="1:10" x14ac:dyDescent="0.2">
      <c r="B29" s="47"/>
      <c r="C29" s="46"/>
    </row>
    <row r="30" spans="1:10" x14ac:dyDescent="0.2">
      <c r="B30" s="45"/>
      <c r="C30" s="44"/>
    </row>
    <row r="31" spans="1:10" x14ac:dyDescent="0.2">
      <c r="B31" s="45"/>
      <c r="C31" s="44"/>
    </row>
    <row r="32" spans="1:10" x14ac:dyDescent="0.2">
      <c r="B32" s="45"/>
      <c r="C32" s="44"/>
    </row>
    <row r="33" spans="2:3" x14ac:dyDescent="0.2">
      <c r="B33" s="45"/>
      <c r="C33" s="44"/>
    </row>
    <row r="34" spans="2:3" x14ac:dyDescent="0.2">
      <c r="B34" s="45"/>
      <c r="C34" s="44"/>
    </row>
    <row r="35" spans="2:3" x14ac:dyDescent="0.2">
      <c r="B35" s="45"/>
      <c r="C35" s="44"/>
    </row>
    <row r="36" spans="2:3" x14ac:dyDescent="0.2">
      <c r="B36" s="45"/>
      <c r="C36" s="44"/>
    </row>
    <row r="37" spans="2:3" x14ac:dyDescent="0.2">
      <c r="B37" s="45"/>
      <c r="C37" s="44"/>
    </row>
    <row r="38" spans="2:3" x14ac:dyDescent="0.2">
      <c r="B38" s="45"/>
      <c r="C38" s="44"/>
    </row>
    <row r="39" spans="2:3" x14ac:dyDescent="0.2">
      <c r="B39" s="45"/>
      <c r="C39" s="44"/>
    </row>
  </sheetData>
  <mergeCells count="3">
    <mergeCell ref="A2:A3"/>
    <mergeCell ref="B2:B3"/>
    <mergeCell ref="C2:J2"/>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7</vt:i4>
      </vt:variant>
      <vt:variant>
        <vt:lpstr>Named Ranges</vt:lpstr>
      </vt:variant>
      <vt:variant>
        <vt:i4>2</vt:i4>
      </vt:variant>
    </vt:vector>
  </HeadingPairs>
  <TitlesOfParts>
    <vt:vector size="9" baseType="lpstr">
      <vt:lpstr>Table 1</vt:lpstr>
      <vt:lpstr> Table 2</vt:lpstr>
      <vt:lpstr>Table 3</vt:lpstr>
      <vt:lpstr>Table 4</vt:lpstr>
      <vt:lpstr>Table 5</vt:lpstr>
      <vt:lpstr>Table 6</vt:lpstr>
      <vt:lpstr>Table 7</vt:lpstr>
      <vt:lpstr>'Table 5'!merge.stat</vt:lpstr>
      <vt:lpstr>'Table 5'!xixi</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zongji.wang</dc:creator>
  <cp:lastModifiedBy>Zongji Wang</cp:lastModifiedBy>
  <dcterms:created xsi:type="dcterms:W3CDTF">2019-09-29T13:13:17Z</dcterms:created>
  <dcterms:modified xsi:type="dcterms:W3CDTF">2020-11-04T16:03:53Z</dcterms:modified>
</cp:coreProperties>
</file>